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1840" windowHeight="11955"/>
  </bookViews>
  <sheets>
    <sheet name="КСТ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КСТ!$A$13:$DN$13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КСТ!$A$1:$DN$76</definedName>
  </definedNames>
  <calcPr calcId="144525"/>
</workbook>
</file>

<file path=xl/calcChain.xml><?xml version="1.0" encoding="utf-8"?>
<calcChain xmlns="http://schemas.openxmlformats.org/spreadsheetml/2006/main">
  <c r="CT46" i="1" l="1"/>
  <c r="CT74" i="1"/>
  <c r="CF74" i="1"/>
  <c r="CF46" i="1"/>
  <c r="BR46" i="1"/>
  <c r="BR74" i="1"/>
  <c r="BD73" i="1"/>
  <c r="BD46" i="1"/>
  <c r="AP46" i="1"/>
  <c r="AP48" i="1"/>
  <c r="AP72" i="1"/>
  <c r="AQ71" i="1"/>
  <c r="AR71" i="1"/>
  <c r="AS71" i="1"/>
  <c r="AT71" i="1"/>
  <c r="AU71" i="1"/>
  <c r="AP71" i="1"/>
  <c r="AP76" i="1"/>
  <c r="DH76" i="1" s="1"/>
  <c r="E76" i="1" s="1"/>
  <c r="DM76" i="1"/>
  <c r="DL76" i="1"/>
  <c r="DK76" i="1"/>
  <c r="DJ76" i="1"/>
  <c r="DI76" i="1"/>
  <c r="DG76" i="1"/>
  <c r="N53" i="1" l="1"/>
  <c r="G53" i="1"/>
  <c r="F71" i="1"/>
  <c r="CF45" i="1"/>
  <c r="BR45" i="1"/>
  <c r="BD71" i="1"/>
  <c r="BD47" i="1"/>
  <c r="CF71" i="1"/>
  <c r="CT71" i="1"/>
  <c r="AV71" i="1"/>
  <c r="AW71" i="1"/>
  <c r="AX71" i="1"/>
  <c r="AY71" i="1"/>
  <c r="AZ71" i="1"/>
  <c r="BA71" i="1"/>
  <c r="BB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U71" i="1"/>
  <c r="CV71" i="1"/>
  <c r="CW71" i="1"/>
  <c r="CX71" i="1"/>
  <c r="CY71" i="1"/>
  <c r="AM71" i="1"/>
  <c r="AN71" i="1"/>
  <c r="AO71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DM48" i="1"/>
  <c r="DL48" i="1"/>
  <c r="DK48" i="1"/>
  <c r="DJ48" i="1"/>
  <c r="DI48" i="1"/>
  <c r="DG48" i="1"/>
  <c r="DF48" i="1"/>
  <c r="DE48" i="1"/>
  <c r="DD48" i="1"/>
  <c r="DC48" i="1"/>
  <c r="DB48" i="1"/>
  <c r="DA48" i="1"/>
  <c r="CZ48" i="1"/>
  <c r="DM47" i="1"/>
  <c r="DL47" i="1"/>
  <c r="DK47" i="1"/>
  <c r="DJ47" i="1"/>
  <c r="DI47" i="1"/>
  <c r="DH47" i="1"/>
  <c r="E47" i="1" s="1"/>
  <c r="DG47" i="1"/>
  <c r="DF47" i="1"/>
  <c r="DE47" i="1"/>
  <c r="DD47" i="1"/>
  <c r="DC47" i="1"/>
  <c r="DB47" i="1"/>
  <c r="DA47" i="1"/>
  <c r="CZ47" i="1"/>
  <c r="DM46" i="1"/>
  <c r="DL46" i="1"/>
  <c r="DK46" i="1"/>
  <c r="DJ46" i="1"/>
  <c r="DJ45" i="1" s="1"/>
  <c r="DI46" i="1"/>
  <c r="DG46" i="1"/>
  <c r="DF46" i="1"/>
  <c r="DE46" i="1"/>
  <c r="DE45" i="1" s="1"/>
  <c r="DD46" i="1"/>
  <c r="DD45" i="1" s="1"/>
  <c r="DC46" i="1"/>
  <c r="DB46" i="1"/>
  <c r="DA46" i="1"/>
  <c r="DA45" i="1" s="1"/>
  <c r="CZ46" i="1"/>
  <c r="DM53" i="1"/>
  <c r="DL53" i="1"/>
  <c r="DK53" i="1"/>
  <c r="DJ53" i="1"/>
  <c r="DI53" i="1"/>
  <c r="DH53" i="1"/>
  <c r="E53" i="1" s="1"/>
  <c r="DG53" i="1"/>
  <c r="DF53" i="1"/>
  <c r="DE53" i="1"/>
  <c r="DD53" i="1"/>
  <c r="DC53" i="1"/>
  <c r="DB53" i="1"/>
  <c r="DA53" i="1"/>
  <c r="CZ53" i="1"/>
  <c r="DM75" i="1"/>
  <c r="DL75" i="1"/>
  <c r="DK75" i="1"/>
  <c r="DJ75" i="1"/>
  <c r="DI75" i="1"/>
  <c r="DH75" i="1"/>
  <c r="E75" i="1" s="1"/>
  <c r="DG75" i="1"/>
  <c r="DM74" i="1"/>
  <c r="DL74" i="1"/>
  <c r="DK74" i="1"/>
  <c r="DJ74" i="1"/>
  <c r="DI74" i="1"/>
  <c r="DG74" i="1"/>
  <c r="DM73" i="1"/>
  <c r="DL73" i="1"/>
  <c r="DK73" i="1"/>
  <c r="DJ73" i="1"/>
  <c r="DI73" i="1"/>
  <c r="DG73" i="1"/>
  <c r="DI72" i="1"/>
  <c r="DJ72" i="1"/>
  <c r="DJ71" i="1" s="1"/>
  <c r="DK72" i="1"/>
  <c r="DK71" i="1" s="1"/>
  <c r="DL72" i="1"/>
  <c r="DM72" i="1"/>
  <c r="DA72" i="1"/>
  <c r="DA71" i="1" s="1"/>
  <c r="CZ72" i="1"/>
  <c r="CZ71" i="1" s="1"/>
  <c r="DB72" i="1"/>
  <c r="DB71" i="1" s="1"/>
  <c r="DC72" i="1"/>
  <c r="DC71" i="1" s="1"/>
  <c r="DD72" i="1"/>
  <c r="DD71" i="1" s="1"/>
  <c r="DE72" i="1"/>
  <c r="DE71" i="1" s="1"/>
  <c r="DF72" i="1"/>
  <c r="DF71" i="1" s="1"/>
  <c r="DI71" i="1" l="1"/>
  <c r="DL71" i="1"/>
  <c r="DL45" i="1"/>
  <c r="DM71" i="1"/>
  <c r="DF45" i="1"/>
  <c r="AP45" i="1"/>
  <c r="AP43" i="1" s="1"/>
  <c r="DH73" i="1"/>
  <c r="E73" i="1" s="1"/>
  <c r="DC45" i="1"/>
  <c r="DG45" i="1"/>
  <c r="DB45" i="1"/>
  <c r="DK45" i="1"/>
  <c r="CZ45" i="1"/>
  <c r="CZ43" i="1" s="1"/>
  <c r="DI45" i="1"/>
  <c r="DM45" i="1"/>
  <c r="DH46" i="1"/>
  <c r="E46" i="1" s="1"/>
  <c r="DH74" i="1"/>
  <c r="E74" i="1" s="1"/>
  <c r="DH48" i="1"/>
  <c r="E48" i="1" s="1"/>
  <c r="E52" i="1"/>
  <c r="F52" i="1"/>
  <c r="F50" i="1" s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DA52" i="1"/>
  <c r="DB52" i="1"/>
  <c r="DC52" i="1"/>
  <c r="DD52" i="1"/>
  <c r="DE52" i="1"/>
  <c r="DF52" i="1"/>
  <c r="D52" i="1"/>
  <c r="D50" i="1" s="1"/>
  <c r="D42" i="1" s="1"/>
  <c r="D16" i="1" s="1"/>
  <c r="AW43" i="1"/>
  <c r="AO20" i="1"/>
  <c r="AW20" i="1"/>
  <c r="AX20" i="1"/>
  <c r="BA20" i="1"/>
  <c r="BB20" i="1"/>
  <c r="BF20" i="1"/>
  <c r="BG20" i="1"/>
  <c r="BJ20" i="1"/>
  <c r="BK20" i="1"/>
  <c r="BN20" i="1"/>
  <c r="BO20" i="1"/>
  <c r="BS20" i="1"/>
  <c r="BT20" i="1"/>
  <c r="BW20" i="1"/>
  <c r="BX20" i="1"/>
  <c r="CA20" i="1"/>
  <c r="CB20" i="1"/>
  <c r="CE20" i="1"/>
  <c r="CF20" i="1"/>
  <c r="CI20" i="1"/>
  <c r="CJ20" i="1"/>
  <c r="CM20" i="1"/>
  <c r="CN20" i="1"/>
  <c r="CQ20" i="1"/>
  <c r="CR20" i="1"/>
  <c r="CU20" i="1"/>
  <c r="CV20" i="1"/>
  <c r="CY20" i="1"/>
  <c r="F20" i="1"/>
  <c r="G71" i="1"/>
  <c r="G20" i="1" s="1"/>
  <c r="H71" i="1"/>
  <c r="H20" i="1" s="1"/>
  <c r="I71" i="1"/>
  <c r="I20" i="1" s="1"/>
  <c r="J71" i="1"/>
  <c r="J20" i="1" s="1"/>
  <c r="K71" i="1"/>
  <c r="K20" i="1" s="1"/>
  <c r="L71" i="1"/>
  <c r="L20" i="1" s="1"/>
  <c r="M71" i="1"/>
  <c r="M20" i="1" s="1"/>
  <c r="N71" i="1"/>
  <c r="N20" i="1" s="1"/>
  <c r="O71" i="1"/>
  <c r="O20" i="1" s="1"/>
  <c r="P71" i="1"/>
  <c r="P20" i="1" s="1"/>
  <c r="Q71" i="1"/>
  <c r="Q20" i="1" s="1"/>
  <c r="R71" i="1"/>
  <c r="R20" i="1" s="1"/>
  <c r="S71" i="1"/>
  <c r="S20" i="1" s="1"/>
  <c r="T71" i="1"/>
  <c r="T20" i="1" s="1"/>
  <c r="U71" i="1"/>
  <c r="U20" i="1" s="1"/>
  <c r="V71" i="1"/>
  <c r="V20" i="1" s="1"/>
  <c r="W71" i="1"/>
  <c r="W20" i="1" s="1"/>
  <c r="X71" i="1"/>
  <c r="X20" i="1" s="1"/>
  <c r="Y71" i="1"/>
  <c r="Y20" i="1" s="1"/>
  <c r="Z71" i="1"/>
  <c r="Z20" i="1" s="1"/>
  <c r="AA71" i="1"/>
  <c r="AA20" i="1" s="1"/>
  <c r="AC71" i="1"/>
  <c r="AC20" i="1" s="1"/>
  <c r="AD71" i="1"/>
  <c r="AD20" i="1" s="1"/>
  <c r="AE71" i="1"/>
  <c r="AE20" i="1" s="1"/>
  <c r="AF71" i="1"/>
  <c r="AF20" i="1" s="1"/>
  <c r="AG71" i="1"/>
  <c r="AG20" i="1" s="1"/>
  <c r="AH71" i="1"/>
  <c r="AH20" i="1" s="1"/>
  <c r="AI71" i="1"/>
  <c r="AI20" i="1" s="1"/>
  <c r="AJ71" i="1"/>
  <c r="AJ20" i="1" s="1"/>
  <c r="AK71" i="1"/>
  <c r="AK20" i="1" s="1"/>
  <c r="AL71" i="1"/>
  <c r="AL20" i="1" s="1"/>
  <c r="AM20" i="1"/>
  <c r="AN20" i="1"/>
  <c r="AP20" i="1"/>
  <c r="AQ20" i="1"/>
  <c r="AR20" i="1"/>
  <c r="AS20" i="1"/>
  <c r="AT20" i="1"/>
  <c r="AU20" i="1"/>
  <c r="AV20" i="1"/>
  <c r="AY20" i="1"/>
  <c r="AZ20" i="1"/>
  <c r="BD20" i="1"/>
  <c r="BE20" i="1"/>
  <c r="BH20" i="1"/>
  <c r="BI20" i="1"/>
  <c r="BL20" i="1"/>
  <c r="BM20" i="1"/>
  <c r="BP20" i="1"/>
  <c r="BQ20" i="1"/>
  <c r="BU20" i="1"/>
  <c r="BV20" i="1"/>
  <c r="BY20" i="1"/>
  <c r="BZ20" i="1"/>
  <c r="CC20" i="1"/>
  <c r="CD20" i="1"/>
  <c r="CG20" i="1"/>
  <c r="CH20" i="1"/>
  <c r="CK20" i="1"/>
  <c r="CL20" i="1"/>
  <c r="CO20" i="1"/>
  <c r="CP20" i="1"/>
  <c r="CS20" i="1"/>
  <c r="CT20" i="1"/>
  <c r="CW20" i="1"/>
  <c r="CX20" i="1"/>
  <c r="DB20" i="1"/>
  <c r="DC20" i="1"/>
  <c r="DD20" i="1"/>
  <c r="DE20" i="1"/>
  <c r="DF20" i="1"/>
  <c r="D71" i="1"/>
  <c r="D20" i="1" s="1"/>
  <c r="AU43" i="1"/>
  <c r="AZ43" i="1"/>
  <c r="BN43" i="1"/>
  <c r="CA43" i="1"/>
  <c r="CM43" i="1"/>
  <c r="CU43" i="1"/>
  <c r="AH43" i="1"/>
  <c r="AI43" i="1"/>
  <c r="AJ43" i="1"/>
  <c r="AK43" i="1"/>
  <c r="AL43" i="1"/>
  <c r="AM43" i="1"/>
  <c r="AN43" i="1"/>
  <c r="AO43" i="1"/>
  <c r="AQ43" i="1"/>
  <c r="AR43" i="1"/>
  <c r="AS43" i="1"/>
  <c r="AT43" i="1"/>
  <c r="AV43" i="1"/>
  <c r="AX43" i="1"/>
  <c r="AY43" i="1"/>
  <c r="BA43" i="1"/>
  <c r="BB43" i="1"/>
  <c r="BD43" i="1"/>
  <c r="BE43" i="1"/>
  <c r="BF43" i="1"/>
  <c r="BG43" i="1"/>
  <c r="BH43" i="1"/>
  <c r="BI43" i="1"/>
  <c r="BJ43" i="1"/>
  <c r="BK43" i="1"/>
  <c r="BL43" i="1"/>
  <c r="BM43" i="1"/>
  <c r="BO43" i="1"/>
  <c r="BP43" i="1"/>
  <c r="BQ43" i="1"/>
  <c r="BS43" i="1"/>
  <c r="BT43" i="1"/>
  <c r="BU43" i="1"/>
  <c r="BV43" i="1"/>
  <c r="BW43" i="1"/>
  <c r="BX43" i="1"/>
  <c r="BY43" i="1"/>
  <c r="BZ43" i="1"/>
  <c r="CB43" i="1"/>
  <c r="CC43" i="1"/>
  <c r="CD43" i="1"/>
  <c r="CE43" i="1"/>
  <c r="CF43" i="1"/>
  <c r="CG43" i="1"/>
  <c r="CH43" i="1"/>
  <c r="CI43" i="1"/>
  <c r="CJ43" i="1"/>
  <c r="CK43" i="1"/>
  <c r="CL43" i="1"/>
  <c r="CN43" i="1"/>
  <c r="CO43" i="1"/>
  <c r="CP43" i="1"/>
  <c r="CQ43" i="1"/>
  <c r="CR43" i="1"/>
  <c r="CS43" i="1"/>
  <c r="CT43" i="1"/>
  <c r="CV43" i="1"/>
  <c r="CW43" i="1"/>
  <c r="CX43" i="1"/>
  <c r="CY43" i="1"/>
  <c r="DC43" i="1"/>
  <c r="DD43" i="1"/>
  <c r="DE43" i="1"/>
  <c r="DF43" i="1"/>
  <c r="E45" i="1" l="1"/>
  <c r="D14" i="1"/>
  <c r="D21" i="1" s="1"/>
  <c r="DH45" i="1"/>
  <c r="AM50" i="1"/>
  <c r="AM42" i="1" s="1"/>
  <c r="AM16" i="1" s="1"/>
  <c r="AM14" i="1" s="1"/>
  <c r="AM21" i="1" s="1"/>
  <c r="AI50" i="1"/>
  <c r="AI42" i="1" s="1"/>
  <c r="AI16" i="1" s="1"/>
  <c r="AI14" i="1" s="1"/>
  <c r="AI21" i="1" s="1"/>
  <c r="CD50" i="1"/>
  <c r="CD42" i="1" s="1"/>
  <c r="CD16" i="1" s="1"/>
  <c r="CG50" i="1"/>
  <c r="CG42" i="1" s="1"/>
  <c r="CG16" i="1" s="1"/>
  <c r="CH50" i="1"/>
  <c r="CH42" i="1" s="1"/>
  <c r="CH16" i="1" s="1"/>
  <c r="CM50" i="1"/>
  <c r="CM42" i="1" s="1"/>
  <c r="CM16" i="1" s="1"/>
  <c r="CO50" i="1"/>
  <c r="CO42" i="1" s="1"/>
  <c r="CO16" i="1" s="1"/>
  <c r="CP50" i="1"/>
  <c r="CP42" i="1" s="1"/>
  <c r="CP16" i="1" s="1"/>
  <c r="CU50" i="1"/>
  <c r="CU42" i="1" s="1"/>
  <c r="CU16" i="1" s="1"/>
  <c r="CW50" i="1"/>
  <c r="CW42" i="1" s="1"/>
  <c r="CW16" i="1" s="1"/>
  <c r="CX50" i="1"/>
  <c r="CX42" i="1" s="1"/>
  <c r="CX16" i="1" s="1"/>
  <c r="AH50" i="1"/>
  <c r="AH42" i="1" s="1"/>
  <c r="AH16" i="1" s="1"/>
  <c r="AH14" i="1" s="1"/>
  <c r="AH21" i="1" s="1"/>
  <c r="AK50" i="1"/>
  <c r="AK42" i="1" s="1"/>
  <c r="AK16" i="1" s="1"/>
  <c r="AK14" i="1" s="1"/>
  <c r="AK21" i="1" s="1"/>
  <c r="AL50" i="1"/>
  <c r="AL42" i="1" s="1"/>
  <c r="AL16" i="1" s="1"/>
  <c r="AL14" i="1" s="1"/>
  <c r="AL21" i="1" s="1"/>
  <c r="AW50" i="1"/>
  <c r="AW42" i="1" s="1"/>
  <c r="AW16" i="1" s="1"/>
  <c r="AW14" i="1" s="1"/>
  <c r="AW21" i="1" s="1"/>
  <c r="BA50" i="1"/>
  <c r="BA42" i="1" s="1"/>
  <c r="BA16" i="1" s="1"/>
  <c r="BA14" i="1" s="1"/>
  <c r="BA21" i="1" s="1"/>
  <c r="BL50" i="1"/>
  <c r="BL42" i="1" s="1"/>
  <c r="BL16" i="1" s="1"/>
  <c r="BL14" i="1" s="1"/>
  <c r="BL21" i="1" s="1"/>
  <c r="BM50" i="1"/>
  <c r="BM42" i="1" s="1"/>
  <c r="BM16" i="1" s="1"/>
  <c r="BM14" i="1" s="1"/>
  <c r="BM21" i="1" s="1"/>
  <c r="BP50" i="1"/>
  <c r="BP42" i="1" s="1"/>
  <c r="BP16" i="1" s="1"/>
  <c r="BP14" i="1" s="1"/>
  <c r="BP21" i="1" s="1"/>
  <c r="BY50" i="1"/>
  <c r="BY42" i="1" s="1"/>
  <c r="BY16" i="1" s="1"/>
  <c r="CF50" i="1"/>
  <c r="CF42" i="1" s="1"/>
  <c r="CF16" i="1" s="1"/>
  <c r="CK50" i="1"/>
  <c r="CK42" i="1" s="1"/>
  <c r="CK16" i="1" s="1"/>
  <c r="CN50" i="1"/>
  <c r="CN42" i="1" s="1"/>
  <c r="CN16" i="1" s="1"/>
  <c r="CR50" i="1"/>
  <c r="CR42" i="1" s="1"/>
  <c r="CR16" i="1" s="1"/>
  <c r="CS50" i="1"/>
  <c r="CS42" i="1" s="1"/>
  <c r="CS16" i="1" s="1"/>
  <c r="CV50" i="1"/>
  <c r="CV42" i="1" s="1"/>
  <c r="CV16" i="1" s="1"/>
  <c r="CZ20" i="1"/>
  <c r="CZ52" i="1"/>
  <c r="DB43" i="1"/>
  <c r="BX50" i="1"/>
  <c r="BX42" i="1" s="1"/>
  <c r="BX16" i="1" s="1"/>
  <c r="BZ50" i="1"/>
  <c r="BZ42" i="1" s="1"/>
  <c r="BZ16" i="1" s="1"/>
  <c r="CA50" i="1"/>
  <c r="CA42" i="1" s="1"/>
  <c r="CA16" i="1" s="1"/>
  <c r="CA14" i="1" s="1"/>
  <c r="CA21" i="1" s="1"/>
  <c r="CB50" i="1"/>
  <c r="CB42" i="1" s="1"/>
  <c r="CB16" i="1" s="1"/>
  <c r="CB14" i="1" s="1"/>
  <c r="CB21" i="1" s="1"/>
  <c r="CE50" i="1"/>
  <c r="CE42" i="1" s="1"/>
  <c r="CE16" i="1" s="1"/>
  <c r="CI50" i="1"/>
  <c r="CI42" i="1" s="1"/>
  <c r="CI16" i="1" s="1"/>
  <c r="CJ50" i="1"/>
  <c r="CJ42" i="1" s="1"/>
  <c r="CJ16" i="1" s="1"/>
  <c r="CY50" i="1"/>
  <c r="CY42" i="1" s="1"/>
  <c r="CY16" i="1" s="1"/>
  <c r="T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J50" i="1"/>
  <c r="AJ42" i="1" s="1"/>
  <c r="AJ16" i="1" s="1"/>
  <c r="AJ14" i="1" s="1"/>
  <c r="AJ21" i="1" s="1"/>
  <c r="AN50" i="1"/>
  <c r="AN42" i="1" s="1"/>
  <c r="AN16" i="1" s="1"/>
  <c r="AN14" i="1" s="1"/>
  <c r="AN21" i="1" s="1"/>
  <c r="AV50" i="1"/>
  <c r="AV42" i="1" s="1"/>
  <c r="AV16" i="1" s="1"/>
  <c r="AV14" i="1" s="1"/>
  <c r="AV21" i="1" s="1"/>
  <c r="AX50" i="1"/>
  <c r="AX42" i="1" s="1"/>
  <c r="AX16" i="1" s="1"/>
  <c r="AX14" i="1" s="1"/>
  <c r="AX21" i="1" s="1"/>
  <c r="AY50" i="1"/>
  <c r="AY42" i="1" s="1"/>
  <c r="AY16" i="1" s="1"/>
  <c r="AY14" i="1" s="1"/>
  <c r="AY21" i="1" s="1"/>
  <c r="AZ50" i="1"/>
  <c r="AZ42" i="1" s="1"/>
  <c r="AZ16" i="1" s="1"/>
  <c r="AZ14" i="1" s="1"/>
  <c r="AZ21" i="1" s="1"/>
  <c r="BB50" i="1"/>
  <c r="BB42" i="1" s="1"/>
  <c r="BB16" i="1" s="1"/>
  <c r="BB14" i="1" s="1"/>
  <c r="BB21" i="1" s="1"/>
  <c r="BJ50" i="1"/>
  <c r="BJ42" i="1" s="1"/>
  <c r="BJ16" i="1" s="1"/>
  <c r="BJ14" i="1" s="1"/>
  <c r="BJ21" i="1" s="1"/>
  <c r="BK50" i="1"/>
  <c r="BK42" i="1" s="1"/>
  <c r="BK16" i="1" s="1"/>
  <c r="BK14" i="1" s="1"/>
  <c r="BK21" i="1" s="1"/>
  <c r="BN50" i="1"/>
  <c r="BN42" i="1" s="1"/>
  <c r="BN16" i="1" s="1"/>
  <c r="BN14" i="1" s="1"/>
  <c r="BN21" i="1" s="1"/>
  <c r="BO50" i="1"/>
  <c r="BO42" i="1" s="1"/>
  <c r="BO16" i="1" s="1"/>
  <c r="BO14" i="1" s="1"/>
  <c r="BO21" i="1" s="1"/>
  <c r="CC50" i="1"/>
  <c r="CC42" i="1" s="1"/>
  <c r="CC16" i="1" s="1"/>
  <c r="CC14" i="1" s="1"/>
  <c r="CC21" i="1" s="1"/>
  <c r="CL50" i="1"/>
  <c r="CL42" i="1" s="1"/>
  <c r="CL16" i="1" s="1"/>
  <c r="CQ50" i="1"/>
  <c r="CQ42" i="1" s="1"/>
  <c r="CQ16" i="1" s="1"/>
  <c r="CT50" i="1"/>
  <c r="CT42" i="1" s="1"/>
  <c r="CT16" i="1" s="1"/>
  <c r="BX14" i="1"/>
  <c r="BX21" i="1" s="1"/>
  <c r="CP14" i="1" l="1"/>
  <c r="CP21" i="1" s="1"/>
  <c r="CH14" i="1"/>
  <c r="CH21" i="1" s="1"/>
  <c r="CS14" i="1"/>
  <c r="CS21" i="1" s="1"/>
  <c r="CM14" i="1"/>
  <c r="CM21" i="1" s="1"/>
  <c r="CE14" i="1"/>
  <c r="CE21" i="1" s="1"/>
  <c r="CO14" i="1"/>
  <c r="CO21" i="1" s="1"/>
  <c r="CG14" i="1"/>
  <c r="CG21" i="1" s="1"/>
  <c r="BY14" i="1"/>
  <c r="BY21" i="1" s="1"/>
  <c r="CW14" i="1"/>
  <c r="CW21" i="1" s="1"/>
  <c r="CR14" i="1"/>
  <c r="CR21" i="1" s="1"/>
  <c r="CJ14" i="1"/>
  <c r="CJ21" i="1" s="1"/>
  <c r="CD14" i="1"/>
  <c r="CD21" i="1" s="1"/>
  <c r="CY14" i="1"/>
  <c r="CY21" i="1" s="1"/>
  <c r="CL14" i="1"/>
  <c r="CL21" i="1" s="1"/>
  <c r="CV14" i="1"/>
  <c r="CV21" i="1" s="1"/>
  <c r="CQ14" i="1"/>
  <c r="CQ21" i="1" s="1"/>
  <c r="CI14" i="1"/>
  <c r="CI21" i="1" s="1"/>
  <c r="BZ14" i="1"/>
  <c r="BZ21" i="1" s="1"/>
  <c r="CU14" i="1"/>
  <c r="CU21" i="1" s="1"/>
  <c r="CK14" i="1"/>
  <c r="CK21" i="1" s="1"/>
  <c r="CT14" i="1"/>
  <c r="CT21" i="1" s="1"/>
  <c r="CN14" i="1"/>
  <c r="CN21" i="1" s="1"/>
  <c r="CF14" i="1"/>
  <c r="CF21" i="1" s="1"/>
  <c r="CX14" i="1"/>
  <c r="CX21" i="1" s="1"/>
  <c r="BD50" i="1"/>
  <c r="BD42" i="1" s="1"/>
  <c r="BD16" i="1" s="1"/>
  <c r="BD14" i="1" s="1"/>
  <c r="BD21" i="1" s="1"/>
  <c r="DM20" i="1"/>
  <c r="DL20" i="1"/>
  <c r="DK20" i="1"/>
  <c r="DJ20" i="1"/>
  <c r="DM52" i="1"/>
  <c r="DM50" i="1" s="1"/>
  <c r="DK52" i="1"/>
  <c r="DI52" i="1"/>
  <c r="DI50" i="1" s="1"/>
  <c r="DH52" i="1"/>
  <c r="DM43" i="1"/>
  <c r="DK50" i="1"/>
  <c r="BW50" i="1"/>
  <c r="BW42" i="1" s="1"/>
  <c r="BW16" i="1" s="1"/>
  <c r="BW14" i="1" s="1"/>
  <c r="BW21" i="1" s="1"/>
  <c r="BV50" i="1"/>
  <c r="BV42" i="1" s="1"/>
  <c r="BV16" i="1" s="1"/>
  <c r="BV14" i="1" s="1"/>
  <c r="BV21" i="1" s="1"/>
  <c r="BU50" i="1"/>
  <c r="BU42" i="1" s="1"/>
  <c r="BU16" i="1" s="1"/>
  <c r="BU14" i="1" s="1"/>
  <c r="BU21" i="1" s="1"/>
  <c r="BT50" i="1"/>
  <c r="BT42" i="1" s="1"/>
  <c r="BT16" i="1" s="1"/>
  <c r="BT14" i="1" s="1"/>
  <c r="BT21" i="1" s="1"/>
  <c r="BS50" i="1"/>
  <c r="BS42" i="1" s="1"/>
  <c r="BS16" i="1" s="1"/>
  <c r="BS14" i="1" s="1"/>
  <c r="BS21" i="1" s="1"/>
  <c r="BR50" i="1"/>
  <c r="BQ50" i="1"/>
  <c r="BQ42" i="1" s="1"/>
  <c r="BQ16" i="1" s="1"/>
  <c r="BQ14" i="1" s="1"/>
  <c r="BQ21" i="1" s="1"/>
  <c r="BI50" i="1"/>
  <c r="BI42" i="1" s="1"/>
  <c r="BI16" i="1" s="1"/>
  <c r="BI14" i="1" s="1"/>
  <c r="BI21" i="1" s="1"/>
  <c r="BH50" i="1"/>
  <c r="BH42" i="1" s="1"/>
  <c r="BH16" i="1" s="1"/>
  <c r="BH14" i="1" s="1"/>
  <c r="BH21" i="1" s="1"/>
  <c r="BG50" i="1"/>
  <c r="BG42" i="1" s="1"/>
  <c r="BG16" i="1" s="1"/>
  <c r="BG14" i="1" s="1"/>
  <c r="BG21" i="1" s="1"/>
  <c r="BF50" i="1"/>
  <c r="BF42" i="1" s="1"/>
  <c r="BF16" i="1" s="1"/>
  <c r="BF14" i="1" s="1"/>
  <c r="BF21" i="1" s="1"/>
  <c r="BE50" i="1"/>
  <c r="BE42" i="1" s="1"/>
  <c r="BE16" i="1" s="1"/>
  <c r="BE14" i="1" s="1"/>
  <c r="BE21" i="1" s="1"/>
  <c r="BC50" i="1"/>
  <c r="AU50" i="1"/>
  <c r="AU42" i="1" s="1"/>
  <c r="AU16" i="1" s="1"/>
  <c r="AU14" i="1" s="1"/>
  <c r="AU21" i="1" s="1"/>
  <c r="AT50" i="1"/>
  <c r="AT42" i="1" s="1"/>
  <c r="AT16" i="1" s="1"/>
  <c r="AT14" i="1" s="1"/>
  <c r="AT21" i="1" s="1"/>
  <c r="AS50" i="1"/>
  <c r="AS42" i="1" s="1"/>
  <c r="AS16" i="1" s="1"/>
  <c r="AS14" i="1" s="1"/>
  <c r="AS21" i="1" s="1"/>
  <c r="AR50" i="1"/>
  <c r="AR42" i="1" s="1"/>
  <c r="AR16" i="1" s="1"/>
  <c r="AR14" i="1" s="1"/>
  <c r="AR21" i="1" s="1"/>
  <c r="AQ50" i="1"/>
  <c r="AQ42" i="1" s="1"/>
  <c r="AQ16" i="1" s="1"/>
  <c r="AQ14" i="1" s="1"/>
  <c r="AQ21" i="1" s="1"/>
  <c r="AP50" i="1"/>
  <c r="AP42" i="1" s="1"/>
  <c r="AP16" i="1" s="1"/>
  <c r="AP14" i="1" s="1"/>
  <c r="AP21" i="1" s="1"/>
  <c r="AO50" i="1"/>
  <c r="AO42" i="1" s="1"/>
  <c r="AO16" i="1" s="1"/>
  <c r="AO14" i="1" s="1"/>
  <c r="AO21" i="1" s="1"/>
  <c r="S50" i="1"/>
  <c r="S42" i="1" s="1"/>
  <c r="R50" i="1"/>
  <c r="Q50" i="1"/>
  <c r="P50" i="1"/>
  <c r="O50" i="1"/>
  <c r="O42" i="1" s="1"/>
  <c r="N50" i="1"/>
  <c r="M50" i="1"/>
  <c r="S43" i="1"/>
  <c r="R43" i="1"/>
  <c r="Q43" i="1"/>
  <c r="P43" i="1"/>
  <c r="O43" i="1"/>
  <c r="N43" i="1"/>
  <c r="M43" i="1"/>
  <c r="E50" i="1"/>
  <c r="N42" i="1" l="1"/>
  <c r="N16" i="1" s="1"/>
  <c r="R42" i="1"/>
  <c r="R16" i="1" s="1"/>
  <c r="DL52" i="1"/>
  <c r="DL50" i="1" s="1"/>
  <c r="DM42" i="1"/>
  <c r="DM16" i="1" s="1"/>
  <c r="DM14" i="1" s="1"/>
  <c r="DM21" i="1" s="1"/>
  <c r="P42" i="1"/>
  <c r="P16" i="1" s="1"/>
  <c r="DJ52" i="1"/>
  <c r="DJ50" i="1" s="1"/>
  <c r="DI20" i="1"/>
  <c r="M42" i="1"/>
  <c r="M16" i="1" s="1"/>
  <c r="Q42" i="1"/>
  <c r="Q16" i="1" s="1"/>
  <c r="DG52" i="1"/>
  <c r="DG50" i="1" s="1"/>
  <c r="DH50" i="1"/>
  <c r="O16" i="1"/>
  <c r="S16" i="1"/>
  <c r="U53" i="1" l="1"/>
  <c r="U52" i="1" s="1"/>
  <c r="U50" i="1" s="1"/>
  <c r="L50" i="1"/>
  <c r="K50" i="1"/>
  <c r="J50" i="1"/>
  <c r="I50" i="1"/>
  <c r="H50" i="1"/>
  <c r="G50" i="1"/>
  <c r="K43" i="1"/>
  <c r="J43" i="1"/>
  <c r="I43" i="1"/>
  <c r="H43" i="1"/>
  <c r="G43" i="1"/>
  <c r="F43" i="1"/>
  <c r="F42" i="1" s="1"/>
  <c r="L43" i="1"/>
  <c r="V43" i="1"/>
  <c r="V42" i="1" s="1"/>
  <c r="W43" i="1"/>
  <c r="W42" i="1" s="1"/>
  <c r="X43" i="1"/>
  <c r="X42" i="1" s="1"/>
  <c r="Y43" i="1"/>
  <c r="Y42" i="1" s="1"/>
  <c r="Z43" i="1"/>
  <c r="Z42" i="1" s="1"/>
  <c r="AA43" i="1"/>
  <c r="AA42" i="1" s="1"/>
  <c r="AB43" i="1"/>
  <c r="AB42" i="1" s="1"/>
  <c r="AC43" i="1"/>
  <c r="AC42" i="1" s="1"/>
  <c r="AD43" i="1"/>
  <c r="AD42" i="1" s="1"/>
  <c r="AE43" i="1"/>
  <c r="AE42" i="1" s="1"/>
  <c r="AF43" i="1"/>
  <c r="AF42" i="1" s="1"/>
  <c r="AG43" i="1"/>
  <c r="AG42" i="1" s="1"/>
  <c r="G42" i="1" l="1"/>
  <c r="G16" i="1" s="1"/>
  <c r="K42" i="1"/>
  <c r="K16" i="1" s="1"/>
  <c r="H42" i="1"/>
  <c r="H16" i="1" s="1"/>
  <c r="L42" i="1"/>
  <c r="L16" i="1" s="1"/>
  <c r="I42" i="1"/>
  <c r="I16" i="1" s="1"/>
  <c r="J42" i="1"/>
  <c r="J16" i="1" s="1"/>
  <c r="DB50" i="1"/>
  <c r="DB42" i="1" s="1"/>
  <c r="DB16" i="1" s="1"/>
  <c r="DF50" i="1"/>
  <c r="DF42" i="1" s="1"/>
  <c r="DF16" i="1" s="1"/>
  <c r="DF14" i="1" s="1"/>
  <c r="DF21" i="1" s="1"/>
  <c r="DC50" i="1"/>
  <c r="DC42" i="1" s="1"/>
  <c r="DC16" i="1" s="1"/>
  <c r="DE50" i="1"/>
  <c r="DE42" i="1" s="1"/>
  <c r="DE16" i="1" s="1"/>
  <c r="DA50" i="1"/>
  <c r="DD50" i="1"/>
  <c r="DD42" i="1" s="1"/>
  <c r="DD16" i="1" s="1"/>
  <c r="CZ50" i="1"/>
  <c r="CZ42" i="1" s="1"/>
  <c r="CZ16" i="1" s="1"/>
  <c r="CZ14" i="1" s="1"/>
  <c r="CZ21" i="1" s="1"/>
  <c r="BR72" i="1"/>
  <c r="AB72" i="1"/>
  <c r="AB71" i="1" s="1"/>
  <c r="AB20" i="1" s="1"/>
  <c r="U48" i="1"/>
  <c r="U47" i="1"/>
  <c r="DL43" i="1"/>
  <c r="DL42" i="1" s="1"/>
  <c r="DL16" i="1" s="1"/>
  <c r="DL14" i="1" s="1"/>
  <c r="DL21" i="1" s="1"/>
  <c r="DK43" i="1"/>
  <c r="DK42" i="1" s="1"/>
  <c r="DK16" i="1" s="1"/>
  <c r="DK14" i="1" s="1"/>
  <c r="DK21" i="1" s="1"/>
  <c r="DJ43" i="1"/>
  <c r="DJ42" i="1" s="1"/>
  <c r="DJ16" i="1" s="1"/>
  <c r="DJ14" i="1" s="1"/>
  <c r="DJ21" i="1" s="1"/>
  <c r="DI43" i="1"/>
  <c r="DI42" i="1" s="1"/>
  <c r="DI16" i="1" s="1"/>
  <c r="AA16" i="1"/>
  <c r="W16" i="1"/>
  <c r="V16" i="1"/>
  <c r="F16" i="1"/>
  <c r="F14" i="1" s="1"/>
  <c r="F21" i="1" s="1"/>
  <c r="AB23" i="1"/>
  <c r="AB22" i="1" s="1"/>
  <c r="AB15" i="1" s="1"/>
  <c r="DF22" i="1"/>
  <c r="DE22" i="1"/>
  <c r="DE15" i="1" s="1"/>
  <c r="DD22" i="1"/>
  <c r="DD15" i="1" s="1"/>
  <c r="DC22" i="1"/>
  <c r="DC15" i="1" s="1"/>
  <c r="DB22" i="1"/>
  <c r="DB15" i="1" s="1"/>
  <c r="DA22" i="1"/>
  <c r="DA15" i="1" s="1"/>
  <c r="CZ22" i="1"/>
  <c r="AG22" i="1"/>
  <c r="AF22" i="1"/>
  <c r="AE22" i="1"/>
  <c r="AE15" i="1" s="1"/>
  <c r="AD22" i="1"/>
  <c r="AD15" i="1" s="1"/>
  <c r="AC22" i="1"/>
  <c r="AC15" i="1" s="1"/>
  <c r="AA22" i="1"/>
  <c r="AA15" i="1" s="1"/>
  <c r="Z22" i="1"/>
  <c r="Y22" i="1"/>
  <c r="X22" i="1"/>
  <c r="X15" i="1" s="1"/>
  <c r="W22" i="1"/>
  <c r="W15" i="1" s="1"/>
  <c r="V22" i="1"/>
  <c r="V15" i="1" s="1"/>
  <c r="V14" i="1" s="1"/>
  <c r="V21" i="1" s="1"/>
  <c r="U22" i="1"/>
  <c r="U15" i="1" s="1"/>
  <c r="T22" i="1"/>
  <c r="T15" i="1" s="1"/>
  <c r="L22" i="1"/>
  <c r="K22" i="1"/>
  <c r="K15" i="1" s="1"/>
  <c r="J22" i="1"/>
  <c r="J15" i="1" s="1"/>
  <c r="J14" i="1" s="1"/>
  <c r="I22" i="1"/>
  <c r="I15" i="1" s="1"/>
  <c r="I14" i="1" s="1"/>
  <c r="H22" i="1"/>
  <c r="H15" i="1" s="1"/>
  <c r="G22" i="1"/>
  <c r="G15" i="1" s="1"/>
  <c r="F22" i="1"/>
  <c r="DI14" i="1" l="1"/>
  <c r="DI21" i="1" s="1"/>
  <c r="H14" i="1"/>
  <c r="K14" i="1"/>
  <c r="K21" i="1" s="1"/>
  <c r="AA14" i="1"/>
  <c r="AA21" i="1" s="1"/>
  <c r="BC71" i="1"/>
  <c r="BC20" i="1" s="1"/>
  <c r="DG72" i="1"/>
  <c r="DG71" i="1" s="1"/>
  <c r="W14" i="1"/>
  <c r="W21" i="1" s="1"/>
  <c r="U45" i="1"/>
  <c r="BR71" i="1"/>
  <c r="BR20" i="1" s="1"/>
  <c r="DH72" i="1"/>
  <c r="DH71" i="1" s="1"/>
  <c r="DE14" i="1"/>
  <c r="DE21" i="1" s="1"/>
  <c r="J21" i="1"/>
  <c r="DD14" i="1"/>
  <c r="DD21" i="1" s="1"/>
  <c r="DC14" i="1"/>
  <c r="DC21" i="1" s="1"/>
  <c r="E43" i="1"/>
  <c r="E42" i="1" s="1"/>
  <c r="E16" i="1" s="1"/>
  <c r="BR43" i="1"/>
  <c r="BR42" i="1" s="1"/>
  <c r="BR16" i="1" s="1"/>
  <c r="BC43" i="1"/>
  <c r="BC42" i="1" s="1"/>
  <c r="BC16" i="1" s="1"/>
  <c r="DG43" i="1"/>
  <c r="DG42" i="1" s="1"/>
  <c r="DG16" i="1" s="1"/>
  <c r="DA43" i="1"/>
  <c r="DA42" i="1" s="1"/>
  <c r="DA16" i="1" s="1"/>
  <c r="DA20" i="1"/>
  <c r="O14" i="1"/>
  <c r="O21" i="1" s="1"/>
  <c r="S14" i="1"/>
  <c r="S21" i="1" s="1"/>
  <c r="P14" i="1"/>
  <c r="P21" i="1" s="1"/>
  <c r="M14" i="1"/>
  <c r="M21" i="1" s="1"/>
  <c r="Q14" i="1"/>
  <c r="Q21" i="1" s="1"/>
  <c r="N14" i="1"/>
  <c r="N21" i="1" s="1"/>
  <c r="R14" i="1"/>
  <c r="R21" i="1" s="1"/>
  <c r="AE16" i="1"/>
  <c r="AE14" i="1" s="1"/>
  <c r="AE21" i="1" s="1"/>
  <c r="DH43" i="1"/>
  <c r="DH42" i="1" s="1"/>
  <c r="DH16" i="1" s="1"/>
  <c r="AB16" i="1"/>
  <c r="AC16" i="1"/>
  <c r="AC14" i="1" s="1"/>
  <c r="AC21" i="1" s="1"/>
  <c r="Z16" i="1"/>
  <c r="Z14" i="1" s="1"/>
  <c r="Z21" i="1" s="1"/>
  <c r="Y16" i="1"/>
  <c r="Y14" i="1" s="1"/>
  <c r="Y21" i="1" s="1"/>
  <c r="AG16" i="1"/>
  <c r="AG14" i="1" s="1"/>
  <c r="AG21" i="1" s="1"/>
  <c r="AD16" i="1"/>
  <c r="AD14" i="1" s="1"/>
  <c r="AD21" i="1" s="1"/>
  <c r="T43" i="1"/>
  <c r="T42" i="1" s="1"/>
  <c r="I21" i="1"/>
  <c r="H21" i="1"/>
  <c r="G14" i="1"/>
  <c r="G21" i="1" s="1"/>
  <c r="X16" i="1"/>
  <c r="X14" i="1" s="1"/>
  <c r="X21" i="1" s="1"/>
  <c r="AF16" i="1"/>
  <c r="AF14" i="1" s="1"/>
  <c r="AF21" i="1" s="1"/>
  <c r="DB14" i="1"/>
  <c r="DB21" i="1" s="1"/>
  <c r="DH20" i="1" l="1"/>
  <c r="DH14" i="1" s="1"/>
  <c r="DH21" i="1" s="1"/>
  <c r="E72" i="1"/>
  <c r="E71" i="1" s="1"/>
  <c r="E20" i="1" s="1"/>
  <c r="E14" i="1" s="1"/>
  <c r="E21" i="1" s="1"/>
  <c r="L14" i="1"/>
  <c r="L21" i="1" s="1"/>
  <c r="BC14" i="1"/>
  <c r="BC21" i="1" s="1"/>
  <c r="BR14" i="1"/>
  <c r="BR21" i="1" s="1"/>
  <c r="U43" i="1"/>
  <c r="U42" i="1" s="1"/>
  <c r="U16" i="1" s="1"/>
  <c r="U14" i="1" s="1"/>
  <c r="U21" i="1" s="1"/>
  <c r="DG20" i="1"/>
  <c r="DG14" i="1" s="1"/>
  <c r="DG21" i="1" s="1"/>
  <c r="AB14" i="1"/>
  <c r="AB21" i="1" s="1"/>
  <c r="T16" i="1"/>
  <c r="T14" i="1" s="1"/>
  <c r="T21" i="1" s="1"/>
  <c r="DA14" i="1"/>
  <c r="DA21" i="1" s="1"/>
</calcChain>
</file>

<file path=xl/sharedStrings.xml><?xml version="1.0" encoding="utf-8"?>
<sst xmlns="http://schemas.openxmlformats.org/spreadsheetml/2006/main" count="4330" uniqueCount="262">
  <si>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</si>
  <si>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</si>
  <si>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</si>
  <si>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</si>
  <si>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</si>
  <si>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Год 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</si>
  <si>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</si>
  <si>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</si>
  <si>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</si>
  <si>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</si>
  <si>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</si>
  <si>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</si>
  <si>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</si>
  <si>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</si>
  <si>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</si>
  <si>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</si>
  <si>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</si>
  <si>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</si>
  <si>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</si>
  <si>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</si>
  <si>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</si>
  <si>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</si>
  <si>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</si>
  <si>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</si>
  <si>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</si>
  <si>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</si>
  <si>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</si>
  <si>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</si>
  <si>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</si>
  <si>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</si>
  <si>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</si>
  <si>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</si>
  <si>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</si>
  <si>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</si>
  <si>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</si>
  <si>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</si>
  <si>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</si>
  <si>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</si>
  <si>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</si>
  <si>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</si>
  <si>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</si>
  <si>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</si>
  <si>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</si>
  <si>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</si>
  <si>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</si>
  <si>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</si>
  <si>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</si>
  <si>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</si>
  <si>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</si>
  <si>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</si>
  <si>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</si>
  <si>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8.1.1</t>
  </si>
  <si>
    <t>8.1.2</t>
  </si>
  <si>
    <t>8.1.3</t>
  </si>
  <si>
    <t>8.1.4</t>
  </si>
  <si>
    <t>8.1.5</t>
  </si>
  <si>
    <t>8.1.6</t>
  </si>
  <si>
    <t>8.1.7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</si>
  <si>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</si>
  <si>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</si>
  <si>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</si>
  <si>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</si>
  <si>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</si>
  <si>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</si>
  <si>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</si>
  <si>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</si>
  <si>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</si>
  <si>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</si>
  <si>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</si>
  <si>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</si>
  <si>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</si>
  <si>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</si>
  <si>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</si>
  <si>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</si>
  <si>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</si>
  <si>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</si>
  <si>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</si>
  <si>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</si>
  <si>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</si>
  <si>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</si>
  <si>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</si>
  <si>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</si>
  <si>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</si>
  <si>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</si>
  <si>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</si>
  <si>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</si>
  <si>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</si>
  <si>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</si>
  <si>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</si>
  <si>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</si>
  <si>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</si>
  <si>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</si>
  <si>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</si>
  <si>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</si>
  <si>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</si>
  <si>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</si>
  <si>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</si>
  <si>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</si>
  <si>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</si>
  <si>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</si>
  <si>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</si>
  <si>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</si>
  <si>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</si>
  <si>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</si>
  <si>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</si>
  <si>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</si>
  <si>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</si>
  <si>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</si>
  <si>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</si>
  <si>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</si>
  <si>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</si>
  <si>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</si>
  <si>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</si>
  <si>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</si>
  <si>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</si>
  <si>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1.2.1.2.3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</si>
  <si>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</si>
  <si>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</si>
  <si>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</si>
  <si>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</si>
  <si>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</si>
  <si>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</si>
  <si>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</si>
  <si>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</si>
  <si>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</si>
  <si>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</si>
  <si>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</si>
  <si>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</si>
  <si>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</si>
  <si>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</si>
  <si>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</si>
  <si>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</si>
  <si>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</si>
  <si>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</si>
  <si>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</si>
  <si>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</si>
  <si>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</si>
  <si>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</si>
  <si>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</si>
  <si>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</si>
  <si>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</si>
  <si>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</si>
  <si>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</si>
  <si>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</si>
  <si>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</si>
  <si>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</si>
  <si>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</si>
  <si>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</si>
  <si>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</si>
  <si>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</si>
  <si>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</si>
  <si>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</si>
  <si>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</si>
  <si>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</si>
  <si>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</si>
  <si>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</si>
  <si>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</si>
  <si>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</si>
  <si>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</si>
  <si>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 xml:space="preserve"> План</t>
  </si>
  <si>
    <t>Костромская область</t>
  </si>
  <si>
    <t>1.1.3.3</t>
  </si>
  <si>
    <t>1.1.3.4</t>
  </si>
  <si>
    <t>1.1.3.5</t>
  </si>
  <si>
    <t>1.1.3.6</t>
  </si>
  <si>
    <t>1.1.3.7</t>
  </si>
  <si>
    <t>1.1.3.8</t>
  </si>
  <si>
    <t>1.2.1.2.1.</t>
  </si>
  <si>
    <t>1.2.2.2.2.</t>
  </si>
  <si>
    <t>K_К/ВЛГ/34/02/0007</t>
  </si>
  <si>
    <t>нд</t>
  </si>
  <si>
    <t>Утверждённый план</t>
  </si>
  <si>
    <t xml:space="preserve">Утверждённый план </t>
  </si>
  <si>
    <t>7.5.7</t>
  </si>
  <si>
    <t>7.5.1</t>
  </si>
  <si>
    <t>7.5.2</t>
  </si>
  <si>
    <t>7.5.3</t>
  </si>
  <si>
    <t>7.5.4</t>
  </si>
  <si>
    <t>7.5.5</t>
  </si>
  <si>
    <t>7.5.6</t>
  </si>
  <si>
    <t>7.7.1</t>
  </si>
  <si>
    <t>7.7.2</t>
  </si>
  <si>
    <t>7.7.3</t>
  </si>
  <si>
    <t>7.7.4</t>
  </si>
  <si>
    <t>7.7.5</t>
  </si>
  <si>
    <t>7.7.6</t>
  </si>
  <si>
    <t>7.7.7</t>
  </si>
  <si>
    <t>Факт</t>
  </si>
  <si>
    <t>Год 2025</t>
  </si>
  <si>
    <t>Год 2026</t>
  </si>
  <si>
    <t>Год 2027</t>
  </si>
  <si>
    <t>Год 2028</t>
  </si>
  <si>
    <t>Год 2029</t>
  </si>
  <si>
    <t>Приобретение бригадного автомобиля с колесной формулой 4х4 для нужд ПУ Костромской</t>
  </si>
  <si>
    <t>О_К/ВЛГ/34/06/0001</t>
  </si>
  <si>
    <t>О_К/ВЛГ/34/02/0001</t>
  </si>
  <si>
    <t>О_К/ВЛГ/34/02/0002</t>
  </si>
  <si>
    <t>План</t>
  </si>
  <si>
    <t>О_К/ВЛГ/34/02/0003</t>
  </si>
  <si>
    <t>Принятие основных средств и нематериальных активов к бухгалтерскому учету в год 2024</t>
  </si>
  <si>
    <t>Приобретение измельчителя древесины</t>
  </si>
  <si>
    <t>Р_К/ВЛГ/34/06/0001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</si>
  <si>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</si>
  <si>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</si>
  <si>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</si>
  <si>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1.6.3.</t>
  </si>
  <si>
    <t>1.6.2.</t>
  </si>
  <si>
    <t>1.6.4.</t>
  </si>
  <si>
    <t>1.6.5.</t>
  </si>
  <si>
    <t>Р_К/ВЛГ/34/06/0004</t>
  </si>
  <si>
    <t>Идентификатор инвестиционного проекта</t>
  </si>
  <si>
    <t>Итого</t>
  </si>
  <si>
    <t>Утвержденный план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</si>
  <si>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</si>
  <si>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</si>
  <si>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</si>
  <si>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</si>
  <si>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</si>
  <si>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</si>
  <si>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</si>
  <si>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</si>
  <si>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</si>
  <si>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</si>
  <si>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</si>
  <si>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</si>
  <si>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</si>
  <si>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</si>
  <si>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</si>
  <si>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</si>
  <si>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</si>
  <si>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</si>
  <si>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</si>
  <si>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</si>
  <si>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</si>
  <si>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</si>
  <si>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</si>
  <si>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</si>
  <si>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</si>
  <si>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</si>
  <si>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</si>
  <si>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</si>
  <si>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</si>
  <si>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</si>
  <si>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</si>
  <si>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</si>
  <si>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</si>
  <si>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</si>
  <si>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</si>
  <si>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Раздел 1 (Раздел 3). &lt;4&gt; План принятия основных средств и нематериальных активов к бухгалтерскому учету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</si>
  <si>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</si>
  <si>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</si>
  <si>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Приложение 8</t>
  </si>
  <si>
    <t>к постановлению Департамента строительства, ЖКХ и ТЭК Костромской области</t>
  </si>
  <si>
    <t>План ввода основных средств (Плановые показатели реализации инвестиционной программы) &lt;3&gt;</t>
  </si>
  <si>
    <t xml:space="preserve"> филиала "Волго-Вятский" АО "Оборонэнерго" в границах Костромской области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</si>
  <si>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</si>
  <si>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</si>
  <si>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Реконструкция КТП-10/0,4кВ № 4 инв. № 864003669 по адресу: Костромская обл., Нейский р-н, Нея г,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</si>
  <si>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 xml:space="preserve">Выполнение строительно-монтажных работ по реконструкции участка ВЛ-10 кВ от оп.№ 79 ВЛ-10 кВ ф.10-02 ПС «Гусево» до КТП-1, КТП-2 Костромская обл., Мантуровский р-н, д. Евдокимово, в/г № 1 инв. № 864012792 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</si>
  <si>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</si>
  <si>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Приобретение Робота-тренажёра "Гоша-01"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</si>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</sst>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168" fontId="15" fillId="0" borderId="0">
      <alignment vertical="top"/>
    </xf>
    <xf numFmtId="168" fontId="16" fillId="0" borderId="0">
      <alignment vertical="top"/>
    </xf>
    <xf numFmtId="169" fontId="16" fillId="5" borderId="0">
      <alignment vertical="top"/>
    </xf>
    <xf numFmtId="168" fontId="16" fillId="6" borderId="0">
      <alignment vertical="top"/>
    </xf>
    <xf numFmtId="0" fontId="14" fillId="0" borderId="0"/>
    <xf numFmtId="170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2" fontId="17" fillId="0" borderId="0"/>
    <xf numFmtId="40" fontId="18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3" fillId="0" borderId="0"/>
    <xf numFmtId="0" fontId="20" fillId="0" borderId="0"/>
    <xf numFmtId="0" fontId="13" fillId="0" borderId="0"/>
    <xf numFmtId="0" fontId="21" fillId="0" borderId="0">
      <alignment vertical="top"/>
    </xf>
    <xf numFmtId="0" fontId="12" fillId="0" borderId="0"/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174" fontId="14" fillId="7" borderId="10">
      <alignment wrapText="1"/>
      <protection locked="0"/>
    </xf>
    <xf numFmtId="0" fontId="12" fillId="0" borderId="0"/>
    <xf numFmtId="0" fontId="12" fillId="0" borderId="0"/>
    <xf numFmtId="0" fontId="12" fillId="0" borderId="0"/>
    <xf numFmtId="0" fontId="22" fillId="8" borderId="14" applyNumberFormat="0">
      <alignment readingOrder="1"/>
      <protection locked="0"/>
    </xf>
    <xf numFmtId="0" fontId="22" fillId="8" borderId="14" applyNumberFormat="0">
      <alignment readingOrder="1"/>
      <protection locked="0"/>
    </xf>
    <xf numFmtId="0" fontId="12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2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173" fontId="15" fillId="0" borderId="0">
      <alignment vertical="top"/>
    </xf>
    <xf numFmtId="0" fontId="12" fillId="0" borderId="0"/>
    <xf numFmtId="0" fontId="13" fillId="0" borderId="0"/>
    <xf numFmtId="173" fontId="15" fillId="0" borderId="0">
      <alignment vertical="top"/>
    </xf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3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75" fontId="17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165" fontId="24" fillId="0" borderId="0">
      <protection locked="0"/>
    </xf>
    <xf numFmtId="0" fontId="24" fillId="0" borderId="15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5" fillId="0" borderId="15">
      <protection locked="0"/>
    </xf>
    <xf numFmtId="0" fontId="24" fillId="0" borderId="15">
      <protection locked="0"/>
    </xf>
    <xf numFmtId="0" fontId="24" fillId="0" borderId="15">
      <protection locked="0"/>
    </xf>
    <xf numFmtId="0" fontId="25" fillId="0" borderId="15">
      <protection locked="0"/>
    </xf>
    <xf numFmtId="0" fontId="28" fillId="9" borderId="0"/>
    <xf numFmtId="0" fontId="28" fillId="9" borderId="0"/>
    <xf numFmtId="0" fontId="29" fillId="9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16"/>
    <xf numFmtId="0" fontId="32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2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2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2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4" borderId="0" applyNumberFormat="0" applyBorder="0" applyAlignment="0" applyProtection="0"/>
    <xf numFmtId="0" fontId="32" fillId="21" borderId="0" applyNumberFormat="0" applyBorder="0" applyAlignment="0" applyProtection="0"/>
    <xf numFmtId="0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2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2" fillId="22" borderId="0" applyNumberFormat="0" applyBorder="0" applyAlignment="0" applyProtection="0"/>
    <xf numFmtId="0" fontId="35" fillId="2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0" borderId="0" applyNumberFormat="0" applyBorder="0" applyAlignment="0" applyProtection="0"/>
    <xf numFmtId="0" fontId="32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3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176" fontId="37" fillId="54" borderId="0">
      <alignment horizontal="center" vertical="center"/>
    </xf>
    <xf numFmtId="177" fontId="38" fillId="0" borderId="17" applyFont="0" applyFill="0">
      <alignment horizontal="right" vertical="center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3" fillId="0" borderId="0"/>
    <xf numFmtId="178" fontId="20" fillId="0" borderId="18">
      <protection locked="0"/>
    </xf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7" fontId="38" fillId="0" borderId="0" applyFont="0" applyBorder="0" applyProtection="0">
      <alignment vertical="center"/>
    </xf>
    <xf numFmtId="0" fontId="17" fillId="0" borderId="0"/>
    <xf numFmtId="176" fontId="14" fillId="0" borderId="0" applyNumberFormat="0" applyFont="0" applyAlignment="0">
      <alignment horizontal="center" vertical="center"/>
    </xf>
    <xf numFmtId="49" fontId="29" fillId="12" borderId="3">
      <alignment horizontal="left" vertical="top"/>
      <protection locked="0"/>
    </xf>
    <xf numFmtId="49" fontId="29" fillId="12" borderId="3">
      <alignment horizontal="left" vertical="top"/>
      <protection locked="0"/>
    </xf>
    <xf numFmtId="49" fontId="29" fillId="12" borderId="3">
      <alignment horizontal="left" vertical="top"/>
      <protection locked="0"/>
    </xf>
    <xf numFmtId="49" fontId="29" fillId="12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55" borderId="3">
      <alignment horizontal="left" vertical="top"/>
      <protection locked="0"/>
    </xf>
    <xf numFmtId="49" fontId="29" fillId="55" borderId="3">
      <alignment horizontal="left" vertical="top"/>
      <protection locked="0"/>
    </xf>
    <xf numFmtId="49" fontId="29" fillId="55" borderId="3">
      <alignment horizontal="left" vertical="top"/>
      <protection locked="0"/>
    </xf>
    <xf numFmtId="49" fontId="29" fillId="55" borderId="3">
      <alignment horizontal="left" vertical="top"/>
      <protection locked="0"/>
    </xf>
    <xf numFmtId="0" fontId="29" fillId="0" borderId="0">
      <alignment horizontal="left" vertical="top" wrapText="1"/>
    </xf>
    <xf numFmtId="0" fontId="40" fillId="0" borderId="19">
      <alignment horizontal="left" vertical="top" wrapText="1"/>
    </xf>
    <xf numFmtId="0" fontId="40" fillId="0" borderId="19">
      <alignment horizontal="left" vertical="top" wrapText="1"/>
    </xf>
    <xf numFmtId="49" fontId="17" fillId="0" borderId="0">
      <alignment horizontal="left" vertical="top" wrapText="1"/>
      <protection locked="0"/>
    </xf>
    <xf numFmtId="0" fontId="41" fillId="0" borderId="0">
      <alignment horizontal="left" vertical="top" wrapText="1"/>
    </xf>
    <xf numFmtId="49" fontId="17" fillId="0" borderId="3">
      <alignment horizontal="center" vertical="top" wrapText="1"/>
      <protection locked="0"/>
    </xf>
    <xf numFmtId="49" fontId="17" fillId="0" borderId="3">
      <alignment horizontal="center" vertical="top" wrapText="1"/>
      <protection locked="0"/>
    </xf>
    <xf numFmtId="49" fontId="17" fillId="0" borderId="3">
      <alignment horizontal="center" vertical="top" wrapText="1"/>
      <protection locked="0"/>
    </xf>
    <xf numFmtId="49" fontId="17" fillId="0" borderId="3">
      <alignment horizontal="center" vertical="top" wrapText="1"/>
      <protection locked="0"/>
    </xf>
    <xf numFmtId="49" fontId="29" fillId="0" borderId="0">
      <alignment horizontal="right" vertical="top"/>
      <protection locked="0"/>
    </xf>
    <xf numFmtId="49" fontId="29" fillId="12" borderId="3">
      <alignment horizontal="right" vertical="top"/>
      <protection locked="0"/>
    </xf>
    <xf numFmtId="49" fontId="29" fillId="12" borderId="3">
      <alignment horizontal="right" vertical="top"/>
      <protection locked="0"/>
    </xf>
    <xf numFmtId="49" fontId="29" fillId="12" borderId="3">
      <alignment horizontal="right" vertical="top"/>
      <protection locked="0"/>
    </xf>
    <xf numFmtId="49" fontId="29" fillId="12" borderId="3">
      <alignment horizontal="right" vertical="top"/>
      <protection locked="0"/>
    </xf>
    <xf numFmtId="0" fontId="29" fillId="12" borderId="3">
      <alignment horizontal="right" vertical="top"/>
      <protection locked="0"/>
    </xf>
    <xf numFmtId="0" fontId="29" fillId="12" borderId="3">
      <alignment horizontal="right" vertical="top"/>
      <protection locked="0"/>
    </xf>
    <xf numFmtId="0" fontId="29" fillId="12" borderId="3">
      <alignment horizontal="right" vertical="top"/>
      <protection locked="0"/>
    </xf>
    <xf numFmtId="0" fontId="29" fillId="12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49" fontId="29" fillId="55" borderId="3">
      <alignment horizontal="right" vertical="top"/>
      <protection locked="0"/>
    </xf>
    <xf numFmtId="49" fontId="29" fillId="55" borderId="3">
      <alignment horizontal="right" vertical="top"/>
      <protection locked="0"/>
    </xf>
    <xf numFmtId="49" fontId="29" fillId="55" borderId="3">
      <alignment horizontal="right" vertical="top"/>
      <protection locked="0"/>
    </xf>
    <xf numFmtId="49" fontId="29" fillId="55" borderId="3">
      <alignment horizontal="right" vertical="top"/>
      <protection locked="0"/>
    </xf>
    <xf numFmtId="0" fontId="29" fillId="55" borderId="3">
      <alignment horizontal="right" vertical="top"/>
      <protection locked="0"/>
    </xf>
    <xf numFmtId="0" fontId="29" fillId="55" borderId="3">
      <alignment horizontal="right" vertical="top"/>
      <protection locked="0"/>
    </xf>
    <xf numFmtId="0" fontId="29" fillId="55" borderId="3">
      <alignment horizontal="right" vertical="top"/>
      <protection locked="0"/>
    </xf>
    <xf numFmtId="0" fontId="29" fillId="55" borderId="3">
      <alignment horizontal="right" vertical="top"/>
      <protection locked="0"/>
    </xf>
    <xf numFmtId="49" fontId="17" fillId="0" borderId="0">
      <alignment horizontal="right" vertical="top" wrapText="1"/>
      <protection locked="0"/>
    </xf>
    <xf numFmtId="0" fontId="41" fillId="0" borderId="0">
      <alignment horizontal="right" vertical="top" wrapText="1"/>
    </xf>
    <xf numFmtId="49" fontId="17" fillId="0" borderId="0">
      <alignment horizontal="center" vertical="top" wrapText="1"/>
      <protection locked="0"/>
    </xf>
    <xf numFmtId="0" fontId="40" fillId="0" borderId="19">
      <alignment horizontal="center" vertical="top" wrapText="1"/>
    </xf>
    <xf numFmtId="0" fontId="40" fillId="0" borderId="19">
      <alignment horizontal="center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173" fontId="42" fillId="56" borderId="0">
      <alignment vertical="top"/>
    </xf>
    <xf numFmtId="39" fontId="43" fillId="5" borderId="0" applyNumberFormat="0" applyBorder="0">
      <alignment vertical="center"/>
    </xf>
    <xf numFmtId="0" fontId="44" fillId="11" borderId="0" applyNumberFormat="0" applyBorder="0" applyAlignment="0" applyProtection="0"/>
    <xf numFmtId="0" fontId="45" fillId="35" borderId="0" applyNumberFormat="0" applyBorder="0" applyAlignment="0" applyProtection="0"/>
    <xf numFmtId="0" fontId="20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1" fontId="48" fillId="0" borderId="0" applyFill="0" applyBorder="0" applyAlignment="0"/>
    <xf numFmtId="182" fontId="48" fillId="0" borderId="0" applyFill="0" applyBorder="0" applyAlignment="0"/>
    <xf numFmtId="183" fontId="48" fillId="0" borderId="0" applyFill="0" applyBorder="0" applyAlignment="0"/>
    <xf numFmtId="184" fontId="48" fillId="0" borderId="0" applyFill="0" applyBorder="0" applyAlignment="0"/>
    <xf numFmtId="185" fontId="48" fillId="0" borderId="0" applyFill="0" applyBorder="0" applyAlignment="0"/>
    <xf numFmtId="181" fontId="48" fillId="0" borderId="0" applyFill="0" applyBorder="0" applyAlignment="0"/>
    <xf numFmtId="186" fontId="48" fillId="0" borderId="0" applyFill="0" applyBorder="0" applyAlignment="0"/>
    <xf numFmtId="182" fontId="48" fillId="0" borderId="0" applyFill="0" applyBorder="0" applyAlignment="0"/>
    <xf numFmtId="0" fontId="49" fillId="57" borderId="14" applyNumberFormat="0" applyAlignment="0" applyProtection="0"/>
    <xf numFmtId="187" fontId="50" fillId="58" borderId="3">
      <alignment vertical="center"/>
    </xf>
    <xf numFmtId="187" fontId="50" fillId="58" borderId="3">
      <alignment vertical="center"/>
    </xf>
    <xf numFmtId="0" fontId="49" fillId="57" borderId="14" applyNumberFormat="0" applyAlignment="0" applyProtection="0"/>
    <xf numFmtId="37" fontId="51" fillId="59" borderId="3">
      <alignment horizontal="center" vertical="center"/>
    </xf>
    <xf numFmtId="37" fontId="51" fillId="59" borderId="3">
      <alignment horizontal="center" vertical="center"/>
    </xf>
    <xf numFmtId="37" fontId="51" fillId="59" borderId="3">
      <alignment horizontal="center" vertical="center"/>
    </xf>
    <xf numFmtId="37" fontId="51" fillId="59" borderId="3">
      <alignment horizontal="center" vertical="center"/>
    </xf>
    <xf numFmtId="0" fontId="52" fillId="60" borderId="20" applyNumberFormat="0" applyAlignment="0" applyProtection="0"/>
    <xf numFmtId="0" fontId="53" fillId="37" borderId="20" applyNumberFormat="0" applyAlignment="0" applyProtection="0"/>
    <xf numFmtId="0" fontId="54" fillId="0" borderId="3">
      <alignment horizontal="left" vertical="center"/>
    </xf>
    <xf numFmtId="188" fontId="14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56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57" fillId="0" borderId="0" applyFont="0" applyFill="0" applyBorder="0" applyAlignment="0" applyProtection="0"/>
    <xf numFmtId="178" fontId="58" fillId="61" borderId="18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65" fontId="17" fillId="0" borderId="0" applyFont="0" applyFill="0" applyBorder="0" applyAlignment="0" applyProtection="0"/>
    <xf numFmtId="191" fontId="57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0" fontId="14" fillId="0" borderId="0"/>
    <xf numFmtId="0" fontId="17" fillId="0" borderId="0"/>
    <xf numFmtId="0" fontId="17" fillId="0" borderId="0"/>
    <xf numFmtId="14" fontId="59" fillId="0" borderId="0" applyFont="0" applyBorder="0">
      <alignment vertical="top"/>
    </xf>
    <xf numFmtId="14" fontId="59" fillId="0" borderId="0" applyFont="0" applyBorder="0">
      <alignment vertical="top"/>
    </xf>
    <xf numFmtId="0" fontId="56" fillId="0" borderId="0" applyFont="0" applyFill="0" applyBorder="0" applyAlignment="0" applyProtection="0"/>
    <xf numFmtId="14" fontId="48" fillId="0" borderId="0" applyFill="0" applyBorder="0" applyAlignment="0"/>
    <xf numFmtId="14" fontId="60" fillId="0" borderId="0">
      <alignment vertical="top"/>
    </xf>
    <xf numFmtId="0" fontId="61" fillId="0" borderId="0" applyNumberForma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56" fillId="0" borderId="21" applyNumberFormat="0" applyFont="0" applyFill="0" applyAlignment="0" applyProtection="0"/>
    <xf numFmtId="0" fontId="62" fillId="0" borderId="0" applyNumberFormat="0" applyFill="0" applyBorder="0" applyAlignment="0" applyProtection="0"/>
    <xf numFmtId="173" fontId="63" fillId="0" borderId="0">
      <alignment vertical="top"/>
    </xf>
    <xf numFmtId="0" fontId="64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6" borderId="0" applyNumberFormat="0" applyBorder="0" applyAlignment="0" applyProtection="0"/>
    <xf numFmtId="181" fontId="65" fillId="0" borderId="0" applyFill="0" applyBorder="0" applyAlignment="0"/>
    <xf numFmtId="182" fontId="65" fillId="0" borderId="0" applyFill="0" applyBorder="0" applyAlignment="0"/>
    <xf numFmtId="181" fontId="65" fillId="0" borderId="0" applyFill="0" applyBorder="0" applyAlignment="0"/>
    <xf numFmtId="186" fontId="65" fillId="0" borderId="0" applyFill="0" applyBorder="0" applyAlignment="0"/>
    <xf numFmtId="182" fontId="65" fillId="0" borderId="0" applyFill="0" applyBorder="0" applyAlignment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17" fillId="0" borderId="0" applyFont="0" applyFill="0" applyBorder="0" applyAlignment="0" applyProtection="0"/>
    <xf numFmtId="37" fontId="14" fillId="0" borderId="0"/>
    <xf numFmtId="0" fontId="20" fillId="0" borderId="0"/>
    <xf numFmtId="0" fontId="35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195" fontId="67" fillId="0" borderId="0" applyBorder="0" applyProtection="0"/>
    <xf numFmtId="195" fontId="67" fillId="0" borderId="0" applyBorder="0" applyProtection="0"/>
    <xf numFmtId="0" fontId="68" fillId="0" borderId="0"/>
    <xf numFmtId="0" fontId="35" fillId="0" borderId="0"/>
    <xf numFmtId="0" fontId="35" fillId="0" borderId="0"/>
    <xf numFmtId="0" fontId="20" fillId="0" borderId="0"/>
    <xf numFmtId="0" fontId="69" fillId="0" borderId="0" applyNumberFormat="0" applyFill="0" applyBorder="0" applyAlignment="0" applyProtection="0"/>
    <xf numFmtId="196" fontId="70" fillId="0" borderId="0" applyFill="0" applyBorder="0" applyAlignment="0" applyProtection="0"/>
    <xf numFmtId="196" fontId="15" fillId="0" borderId="0" applyFill="0" applyBorder="0" applyAlignment="0" applyProtection="0"/>
    <xf numFmtId="196" fontId="71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2" fontId="57" fillId="0" borderId="0" applyFont="0" applyFill="0" applyBorder="0" applyAlignment="0" applyProtection="0"/>
    <xf numFmtId="0" fontId="76" fillId="0" borderId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Fill="0" applyBorder="0" applyProtection="0">
      <alignment horizontal="left"/>
    </xf>
    <xf numFmtId="0" fontId="14" fillId="0" borderId="0" applyNumberFormat="0" applyFont="0">
      <alignment wrapText="1"/>
    </xf>
    <xf numFmtId="188" fontId="20" fillId="67" borderId="3" applyBorder="0">
      <alignment horizontal="center" vertical="center"/>
    </xf>
    <xf numFmtId="0" fontId="79" fillId="1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0" fillId="68" borderId="0" applyNumberFormat="0" applyBorder="0" applyAlignment="0" applyProtection="0"/>
    <xf numFmtId="0" fontId="35" fillId="42" borderId="0" applyNumberFormat="0" applyBorder="0" applyAlignment="0" applyProtection="0"/>
    <xf numFmtId="168" fontId="55" fillId="6" borderId="3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197" fontId="81" fillId="6" borderId="0" applyNumberFormat="0" applyFont="0" applyAlignment="0"/>
    <xf numFmtId="0" fontId="82" fillId="0" borderId="0" applyProtection="0">
      <alignment horizontal="right"/>
    </xf>
    <xf numFmtId="0" fontId="83" fillId="0" borderId="22" applyNumberFormat="0" applyAlignment="0" applyProtection="0">
      <alignment horizontal="left" vertical="center"/>
    </xf>
    <xf numFmtId="0" fontId="83" fillId="0" borderId="8">
      <alignment horizontal="left" vertical="center"/>
    </xf>
    <xf numFmtId="0" fontId="84" fillId="0" borderId="0">
      <alignment vertical="top"/>
    </xf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91" fillId="69" borderId="0" applyAlignment="0">
      <alignment horizontal="right"/>
      <protection locked="0"/>
    </xf>
    <xf numFmtId="2" fontId="91" fillId="69" borderId="0" applyAlignment="0">
      <alignment horizontal="right"/>
      <protection locked="0"/>
    </xf>
    <xf numFmtId="173" fontId="92" fillId="0" borderId="0">
      <alignment vertical="top"/>
    </xf>
    <xf numFmtId="0" fontId="43" fillId="70" borderId="3">
      <alignment horizontal="center" vertical="center" wrapText="1"/>
      <protection locked="0"/>
    </xf>
    <xf numFmtId="0" fontId="43" fillId="70" borderId="3">
      <alignment horizontal="center" vertical="center" wrapText="1"/>
      <protection locked="0"/>
    </xf>
    <xf numFmtId="0" fontId="43" fillId="70" borderId="3">
      <alignment horizontal="center" vertical="center" wrapText="1"/>
      <protection locked="0"/>
    </xf>
    <xf numFmtId="0" fontId="43" fillId="70" borderId="3">
      <alignment horizontal="center" vertical="center" wrapText="1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8" fontId="94" fillId="0" borderId="0"/>
    <xf numFmtId="0" fontId="14" fillId="0" borderId="0"/>
    <xf numFmtId="0" fontId="95" fillId="0" borderId="0" applyNumberFormat="0" applyFill="0" applyBorder="0" applyAlignment="0" applyProtection="0">
      <alignment vertical="top"/>
      <protection locked="0"/>
    </xf>
    <xf numFmtId="198" fontId="96" fillId="0" borderId="3">
      <alignment horizontal="center" vertical="center" wrapText="1"/>
    </xf>
    <xf numFmtId="0" fontId="97" fillId="15" borderId="14" applyNumberFormat="0" applyAlignment="0" applyProtection="0"/>
    <xf numFmtId="0" fontId="97" fillId="15" borderId="14" applyNumberFormat="0" applyAlignment="0" applyProtection="0"/>
    <xf numFmtId="0" fontId="98" fillId="50" borderId="14" applyNumberFormat="0" applyAlignment="0" applyProtection="0"/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199" fontId="42" fillId="0" borderId="0">
      <alignment vertical="top"/>
    </xf>
    <xf numFmtId="173" fontId="16" fillId="5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99" fontId="42" fillId="0" borderId="0">
      <alignment vertical="top"/>
    </xf>
    <xf numFmtId="173" fontId="16" fillId="0" borderId="0">
      <alignment vertical="top"/>
    </xf>
    <xf numFmtId="199" fontId="42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200" fontId="16" fillId="6" borderId="0">
      <alignment vertical="top"/>
    </xf>
    <xf numFmtId="38" fontId="16" fillId="0" borderId="0">
      <alignment vertical="top"/>
    </xf>
    <xf numFmtId="187" fontId="14" fillId="71" borderId="3">
      <alignment vertical="center"/>
    </xf>
    <xf numFmtId="176" fontId="100" fillId="72" borderId="27" applyBorder="0" applyAlignment="0">
      <alignment horizontal="left" indent="1"/>
    </xf>
    <xf numFmtId="181" fontId="101" fillId="0" borderId="0" applyFill="0" applyBorder="0" applyAlignment="0"/>
    <xf numFmtId="182" fontId="101" fillId="0" borderId="0" applyFill="0" applyBorder="0" applyAlignment="0"/>
    <xf numFmtId="181" fontId="101" fillId="0" borderId="0" applyFill="0" applyBorder="0" applyAlignment="0"/>
    <xf numFmtId="186" fontId="101" fillId="0" borderId="0" applyFill="0" applyBorder="0" applyAlignment="0"/>
    <xf numFmtId="182" fontId="101" fillId="0" borderId="0" applyFill="0" applyBorder="0" applyAlignment="0"/>
    <xf numFmtId="0" fontId="102" fillId="0" borderId="28" applyNumberFormat="0" applyFill="0" applyAlignment="0" applyProtection="0"/>
    <xf numFmtId="0" fontId="103" fillId="0" borderId="29" applyNumberFormat="0" applyFill="0" applyAlignment="0" applyProtection="0"/>
    <xf numFmtId="0" fontId="17" fillId="0" borderId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2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03" fontId="105" fillId="0" borderId="3">
      <alignment horizontal="right"/>
      <protection locked="0"/>
    </xf>
    <xf numFmtId="204" fontId="106" fillId="0" borderId="0" applyFont="0" applyFill="0" applyBorder="0" applyAlignment="0" applyProtection="0"/>
    <xf numFmtId="205" fontId="106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04" fillId="0" borderId="0" applyFont="0" applyFill="0" applyBorder="0" applyAlignment="0" applyProtection="0"/>
    <xf numFmtId="209" fontId="104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210" fontId="107" fillId="0" borderId="0" applyProtection="0">
      <alignment horizontal="justify" vertical="top"/>
      <protection locked="0"/>
    </xf>
    <xf numFmtId="3" fontId="17" fillId="0" borderId="30" applyFont="0" applyBorder="0">
      <alignment horizontal="center" vertical="center"/>
    </xf>
    <xf numFmtId="0" fontId="108" fillId="73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0" fontId="109" fillId="50" borderId="0" applyNumberFormat="0" applyBorder="0" applyAlignment="0" applyProtection="0"/>
    <xf numFmtId="0" fontId="80" fillId="50" borderId="0" applyNumberFormat="0" applyBorder="0" applyAlignment="0" applyProtection="0"/>
    <xf numFmtId="0" fontId="110" fillId="5" borderId="3" applyFont="0" applyBorder="0" applyAlignment="0">
      <alignment horizontal="center" vertical="center"/>
    </xf>
    <xf numFmtId="0" fontId="28" fillId="0" borderId="31"/>
    <xf numFmtId="0" fontId="28" fillId="0" borderId="31"/>
    <xf numFmtId="0" fontId="29" fillId="0" borderId="31"/>
    <xf numFmtId="0" fontId="111" fillId="0" borderId="0" applyNumberFormat="0" applyFill="0" applyBorder="0" applyAlignment="0" applyProtection="0"/>
    <xf numFmtId="211" fontId="17" fillId="0" borderId="0"/>
    <xf numFmtId="0" fontId="55" fillId="0" borderId="0"/>
    <xf numFmtId="0" fontId="55" fillId="0" borderId="0"/>
    <xf numFmtId="0" fontId="30" fillId="0" borderId="0"/>
    <xf numFmtId="0" fontId="15" fillId="74" borderId="0"/>
    <xf numFmtId="0" fontId="15" fillId="74" borderId="0"/>
    <xf numFmtId="0" fontId="15" fillId="74" borderId="0"/>
    <xf numFmtId="0" fontId="15" fillId="74" borderId="0"/>
    <xf numFmtId="0" fontId="17" fillId="0" borderId="0"/>
    <xf numFmtId="0" fontId="17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right"/>
    </xf>
    <xf numFmtId="0" fontId="17" fillId="0" borderId="0"/>
    <xf numFmtId="0" fontId="113" fillId="0" borderId="0"/>
    <xf numFmtId="0" fontId="56" fillId="0" borderId="0" applyFill="0" applyBorder="0" applyProtection="0">
      <alignment vertical="center"/>
    </xf>
    <xf numFmtId="0" fontId="114" fillId="0" borderId="0"/>
    <xf numFmtId="0" fontId="14" fillId="0" borderId="0"/>
    <xf numFmtId="0" fontId="13" fillId="0" borderId="0"/>
    <xf numFmtId="0" fontId="17" fillId="75" borderId="32" applyNumberFormat="0" applyFont="0" applyAlignment="0" applyProtection="0"/>
    <xf numFmtId="0" fontId="15" fillId="49" borderId="33" applyNumberFormat="0" applyFont="0" applyAlignment="0" applyProtection="0"/>
    <xf numFmtId="0" fontId="15" fillId="49" borderId="33" applyNumberFormat="0" applyFont="0" applyAlignment="0" applyProtection="0"/>
    <xf numFmtId="0" fontId="15" fillId="49" borderId="33" applyNumberFormat="0" applyFont="0" applyAlignment="0" applyProtection="0"/>
    <xf numFmtId="0" fontId="15" fillId="49" borderId="33" applyNumberFormat="0" applyFont="0" applyAlignment="0" applyProtection="0"/>
    <xf numFmtId="0" fontId="15" fillId="49" borderId="33" applyNumberFormat="0" applyFont="0" applyAlignment="0" applyProtection="0"/>
    <xf numFmtId="0" fontId="15" fillId="49" borderId="33" applyNumberFormat="0" applyFont="0" applyAlignment="0" applyProtection="0"/>
    <xf numFmtId="0" fontId="17" fillId="75" borderId="32" applyNumberFormat="0" applyFont="0" applyAlignment="0" applyProtection="0"/>
    <xf numFmtId="0" fontId="14" fillId="49" borderId="32" applyNumberFormat="0" applyFont="0" applyAlignment="0" applyProtection="0"/>
    <xf numFmtId="0" fontId="15" fillId="49" borderId="33" applyNumberFormat="0" applyFont="0" applyAlignment="0" applyProtection="0"/>
    <xf numFmtId="212" fontId="17" fillId="0" borderId="0" applyFont="0" applyAlignment="0">
      <alignment horizontal="center"/>
    </xf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0" fontId="55" fillId="0" borderId="0"/>
    <xf numFmtId="17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15" fillId="57" borderId="34" applyNumberFormat="0" applyAlignment="0" applyProtection="0"/>
    <xf numFmtId="0" fontId="116" fillId="76" borderId="34" applyNumberFormat="0" applyAlignment="0" applyProtection="0"/>
    <xf numFmtId="1" fontId="117" fillId="0" borderId="0" applyProtection="0">
      <alignment horizontal="right" vertical="center"/>
    </xf>
    <xf numFmtId="0" fontId="118" fillId="5" borderId="0">
      <alignment vertical="center"/>
    </xf>
    <xf numFmtId="49" fontId="119" fillId="0" borderId="1" applyFill="0" applyProtection="0">
      <alignment vertical="center"/>
    </xf>
    <xf numFmtId="18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56" fillId="0" borderId="0" applyFill="0" applyBorder="0" applyProtection="0">
      <alignment vertical="center"/>
    </xf>
    <xf numFmtId="37" fontId="120" fillId="7" borderId="35"/>
    <xf numFmtId="37" fontId="120" fillId="7" borderId="35"/>
    <xf numFmtId="181" fontId="121" fillId="0" borderId="0" applyFill="0" applyBorder="0" applyAlignment="0"/>
    <xf numFmtId="182" fontId="121" fillId="0" borderId="0" applyFill="0" applyBorder="0" applyAlignment="0"/>
    <xf numFmtId="181" fontId="121" fillId="0" borderId="0" applyFill="0" applyBorder="0" applyAlignment="0"/>
    <xf numFmtId="186" fontId="121" fillId="0" borderId="0" applyFill="0" applyBorder="0" applyAlignment="0"/>
    <xf numFmtId="182" fontId="121" fillId="0" borderId="0" applyFill="0" applyBorder="0" applyAlignment="0"/>
    <xf numFmtId="0" fontId="122" fillId="0" borderId="0" applyNumberFormat="0">
      <alignment horizontal="left"/>
    </xf>
    <xf numFmtId="216" fontId="123" fillId="0" borderId="36" applyBorder="0">
      <alignment horizontal="right"/>
      <protection locked="0"/>
    </xf>
    <xf numFmtId="49" fontId="124" fillId="0" borderId="3" applyNumberFormat="0">
      <alignment horizontal="left" vertical="center"/>
    </xf>
    <xf numFmtId="187" fontId="125" fillId="71" borderId="3">
      <alignment horizontal="center" vertical="center" wrapText="1"/>
      <protection locked="0"/>
    </xf>
    <xf numFmtId="187" fontId="125" fillId="71" borderId="3">
      <alignment horizontal="center" vertical="center" wrapText="1"/>
      <protection locked="0"/>
    </xf>
    <xf numFmtId="187" fontId="125" fillId="71" borderId="3">
      <alignment horizontal="center" vertical="center" wrapText="1"/>
      <protection locked="0"/>
    </xf>
    <xf numFmtId="187" fontId="125" fillId="71" borderId="3">
      <alignment horizontal="center" vertical="center" wrapText="1"/>
      <protection locked="0"/>
    </xf>
    <xf numFmtId="0" fontId="14" fillId="0" borderId="0">
      <alignment vertical="center"/>
    </xf>
    <xf numFmtId="0" fontId="40" fillId="77" borderId="0">
      <alignment horizontal="center" vertical="center"/>
    </xf>
    <xf numFmtId="0" fontId="41" fillId="77" borderId="0">
      <alignment horizontal="center" vertical="center"/>
    </xf>
    <xf numFmtId="0" fontId="41" fillId="57" borderId="0">
      <alignment horizontal="left" vertical="top"/>
    </xf>
    <xf numFmtId="0" fontId="126" fillId="77" borderId="0">
      <alignment horizontal="center" vertical="center"/>
    </xf>
    <xf numFmtId="0" fontId="41" fillId="77" borderId="0">
      <alignment horizontal="center" vertical="center"/>
    </xf>
    <xf numFmtId="0" fontId="41" fillId="77" borderId="0">
      <alignment horizontal="left" vertical="top"/>
    </xf>
    <xf numFmtId="0" fontId="127" fillId="77" borderId="0">
      <alignment horizontal="center" vertical="center"/>
    </xf>
    <xf numFmtId="0" fontId="127" fillId="77" borderId="0">
      <alignment horizontal="center" vertical="center"/>
    </xf>
    <xf numFmtId="0" fontId="127" fillId="77" borderId="0">
      <alignment horizontal="left" vertical="center"/>
    </xf>
    <xf numFmtId="0" fontId="127" fillId="77" borderId="0">
      <alignment horizontal="left" vertical="center"/>
    </xf>
    <xf numFmtId="0" fontId="127" fillId="77" borderId="0">
      <alignment horizontal="right" vertical="center"/>
    </xf>
    <xf numFmtId="0" fontId="127" fillId="77" borderId="0">
      <alignment horizontal="right" vertical="center"/>
    </xf>
    <xf numFmtId="0" fontId="128" fillId="77" borderId="0">
      <alignment horizontal="left" vertical="center"/>
    </xf>
    <xf numFmtId="0" fontId="127" fillId="77" borderId="0">
      <alignment horizontal="right" vertical="center"/>
    </xf>
    <xf numFmtId="0" fontId="129" fillId="0" borderId="37">
      <alignment vertical="center"/>
    </xf>
    <xf numFmtId="4" fontId="48" fillId="7" borderId="34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48" fillId="7" borderId="34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0" fillId="73" borderId="33" applyNumberFormat="0" applyProtection="0">
      <alignment vertical="center"/>
    </xf>
    <xf numFmtId="4" fontId="131" fillId="7" borderId="34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131" fillId="7" borderId="34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29" fillId="7" borderId="33" applyNumberFormat="0" applyProtection="0">
      <alignment vertical="center"/>
    </xf>
    <xf numFmtId="4" fontId="48" fillId="7" borderId="34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48" fillId="7" borderId="34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130" fillId="7" borderId="33" applyNumberFormat="0" applyProtection="0">
      <alignment horizontal="left" vertical="center" indent="1"/>
    </xf>
    <xf numFmtId="4" fontId="48" fillId="7" borderId="34" applyNumberFormat="0" applyProtection="0">
      <alignment horizontal="left" vertical="center" indent="1"/>
    </xf>
    <xf numFmtId="0" fontId="29" fillId="73" borderId="38" applyNumberFormat="0" applyProtection="0">
      <alignment horizontal="left" vertical="top" indent="1"/>
    </xf>
    <xf numFmtId="4" fontId="48" fillId="7" borderId="34" applyNumberFormat="0" applyProtection="0">
      <alignment horizontal="left" vertical="center" indent="1"/>
    </xf>
    <xf numFmtId="0" fontId="29" fillId="73" borderId="38" applyNumberFormat="0" applyProtection="0">
      <alignment horizontal="left" vertical="top" indent="1"/>
    </xf>
    <xf numFmtId="0" fontId="29" fillId="73" borderId="38" applyNumberFormat="0" applyProtection="0">
      <alignment horizontal="left" vertical="top" indent="1"/>
    </xf>
    <xf numFmtId="0" fontId="29" fillId="73" borderId="38" applyNumberFormat="0" applyProtection="0">
      <alignment horizontal="left" vertical="top" indent="1"/>
    </xf>
    <xf numFmtId="0" fontId="29" fillId="73" borderId="38" applyNumberFormat="0" applyProtection="0">
      <alignment horizontal="left" vertical="top" indent="1"/>
    </xf>
    <xf numFmtId="0" fontId="132" fillId="8" borderId="39" applyNumberFormat="0" applyProtection="0">
      <alignment horizontal="center" vertical="center" wrapTex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0" fontId="132" fillId="8" borderId="39" applyNumberFormat="0" applyProtection="0">
      <alignment horizontal="center" vertical="center" wrapText="1"/>
    </xf>
    <xf numFmtId="0" fontId="14" fillId="8" borderId="34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48" fillId="78" borderId="34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48" fillId="78" borderId="34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130" fillId="11" borderId="33" applyNumberFormat="0" applyProtection="0">
      <alignment horizontal="right" vertical="center"/>
    </xf>
    <xf numFmtId="4" fontId="48" fillId="79" borderId="34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48" fillId="79" borderId="34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130" fillId="80" borderId="33" applyNumberFormat="0" applyProtection="0">
      <alignment horizontal="right" vertical="center"/>
    </xf>
    <xf numFmtId="4" fontId="48" fillId="59" borderId="34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48" fillId="59" borderId="34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130" fillId="32" borderId="19" applyNumberFormat="0" applyProtection="0">
      <alignment horizontal="right" vertical="center"/>
    </xf>
    <xf numFmtId="4" fontId="48" fillId="81" borderId="34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48" fillId="81" borderId="34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130" fillId="19" borderId="33" applyNumberFormat="0" applyProtection="0">
      <alignment horizontal="right" vertical="center"/>
    </xf>
    <xf numFmtId="4" fontId="48" fillId="82" borderId="34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48" fillId="82" borderId="34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130" fillId="23" borderId="33" applyNumberFormat="0" applyProtection="0">
      <alignment horizontal="right" vertical="center"/>
    </xf>
    <xf numFmtId="4" fontId="48" fillId="83" borderId="34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48" fillId="83" borderId="34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130" fillId="48" borderId="33" applyNumberFormat="0" applyProtection="0">
      <alignment horizontal="right" vertical="center"/>
    </xf>
    <xf numFmtId="4" fontId="48" fillId="84" borderId="34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48" fillId="84" borderId="34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130" fillId="39" borderId="33" applyNumberFormat="0" applyProtection="0">
      <alignment horizontal="right" vertical="center"/>
    </xf>
    <xf numFmtId="4" fontId="48" fillId="85" borderId="34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48" fillId="85" borderId="34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130" fillId="86" borderId="33" applyNumberFormat="0" applyProtection="0">
      <alignment horizontal="right" vertical="center"/>
    </xf>
    <xf numFmtId="4" fontId="48" fillId="67" borderId="34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48" fillId="67" borderId="34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0" fillId="18" borderId="33" applyNumberFormat="0" applyProtection="0">
      <alignment horizontal="right" vertical="center"/>
    </xf>
    <xf numFmtId="4" fontId="133" fillId="87" borderId="34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3" fillId="87" borderId="34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130" fillId="88" borderId="19" applyNumberFormat="0" applyProtection="0">
      <alignment horizontal="left" vertical="center" indent="1"/>
    </xf>
    <xf numFmtId="4" fontId="48" fillId="89" borderId="40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48" fillId="89" borderId="40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134" fillId="91" borderId="0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4" fontId="55" fillId="90" borderId="19" applyNumberFormat="0" applyProtection="0">
      <alignment horizontal="left" vertical="center" indent="1"/>
    </xf>
    <xf numFmtId="0" fontId="14" fillId="8" borderId="39" applyNumberFormat="0" applyProtection="0">
      <alignment horizontal="left" vertical="center" indent="1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0" fontId="14" fillId="8" borderId="34" applyNumberFormat="0" applyProtection="0">
      <alignment horizontal="left" vertical="center" indent="1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4" fontId="130" fillId="92" borderId="33" applyNumberFormat="0" applyProtection="0">
      <alignment horizontal="right" vertical="center"/>
    </xf>
    <xf numFmtId="0" fontId="14" fillId="8" borderId="39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4" fontId="135" fillId="89" borderId="39" applyNumberFormat="0" applyProtection="0">
      <alignment horizontal="left" vertical="center" wrapText="1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21" fillId="89" borderId="34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0" fillId="93" borderId="19" applyNumberFormat="0" applyProtection="0">
      <alignment horizontal="left" vertical="center" indent="1"/>
    </xf>
    <xf numFmtId="4" fontId="135" fillId="89" borderId="39" applyNumberFormat="0" applyProtection="0">
      <alignment horizontal="left" vertical="center" wrapText="1" indent="1"/>
    </xf>
    <xf numFmtId="4" fontId="21" fillId="89" borderId="34" applyNumberFormat="0" applyProtection="0">
      <alignment horizontal="left" vertical="center" indent="1"/>
    </xf>
    <xf numFmtId="4" fontId="135" fillId="72" borderId="39" applyNumberFormat="0" applyProtection="0">
      <alignment horizontal="left" vertical="center" wrapText="1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21" fillId="72" borderId="34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0" fillId="92" borderId="19" applyNumberFormat="0" applyProtection="0">
      <alignment horizontal="left" vertical="center" indent="1"/>
    </xf>
    <xf numFmtId="4" fontId="135" fillId="72" borderId="39" applyNumberFormat="0" applyProtection="0">
      <alignment horizontal="left" vertical="center" wrapText="1" indent="1"/>
    </xf>
    <xf numFmtId="4" fontId="21" fillId="72" borderId="34" applyNumberFormat="0" applyProtection="0">
      <alignment horizontal="left" vertical="center" indent="1"/>
    </xf>
    <xf numFmtId="0" fontId="14" fillId="94" borderId="39" applyNumberFormat="0" applyProtection="0">
      <alignment horizontal="left" vertical="center" wrapText="1" indent="2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4" fillId="72" borderId="34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30" fillId="57" borderId="33" applyNumberFormat="0" applyProtection="0">
      <alignment horizontal="left" vertical="center" indent="1"/>
    </xf>
    <xf numFmtId="0" fontId="14" fillId="94" borderId="39" applyNumberFormat="0" applyProtection="0">
      <alignment horizontal="left" vertical="center" wrapText="1" indent="2"/>
    </xf>
    <xf numFmtId="0" fontId="14" fillId="72" borderId="34" applyNumberFormat="0" applyProtection="0">
      <alignment horizontal="left" vertical="center" indent="1"/>
    </xf>
    <xf numFmtId="0" fontId="14" fillId="90" borderId="38" applyNumberFormat="0" applyProtection="0">
      <alignment horizontal="left" vertical="center" indent="1"/>
    </xf>
    <xf numFmtId="0" fontId="43" fillId="72" borderId="39" applyNumberFormat="0" applyProtection="0">
      <alignment horizontal="center" vertical="center" wrapText="1"/>
    </xf>
    <xf numFmtId="0" fontId="43" fillId="72" borderId="39" applyNumberFormat="0" applyProtection="0">
      <alignment horizontal="center" vertical="center" wrapText="1"/>
    </xf>
    <xf numFmtId="0" fontId="14" fillId="72" borderId="34" applyNumberFormat="0" applyProtection="0">
      <alignment horizontal="left" vertical="center" indent="1"/>
    </xf>
    <xf numFmtId="0" fontId="15" fillId="90" borderId="38" applyNumberFormat="0" applyProtection="0">
      <alignment horizontal="left" vertical="top" indent="1"/>
    </xf>
    <xf numFmtId="0" fontId="14" fillId="72" borderId="34" applyNumberFormat="0" applyProtection="0">
      <alignment horizontal="left" vertical="center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5" fillId="90" borderId="38" applyNumberFormat="0" applyProtection="0">
      <alignment horizontal="left" vertical="top" indent="1"/>
    </xf>
    <xf numFmtId="0" fontId="14" fillId="90" borderId="38" applyNumberFormat="0" applyProtection="0">
      <alignment horizontal="left" vertical="top" indent="1"/>
    </xf>
    <xf numFmtId="0" fontId="14" fillId="95" borderId="39" applyNumberFormat="0" applyProtection="0">
      <alignment horizontal="left" vertical="center" wrapText="1" indent="4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4" fillId="97" borderId="34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30" fillId="96" borderId="33" applyNumberFormat="0" applyProtection="0">
      <alignment horizontal="left" vertical="center" indent="1"/>
    </xf>
    <xf numFmtId="0" fontId="14" fillId="95" borderId="39" applyNumberFormat="0" applyProtection="0">
      <alignment horizontal="left" vertical="center" wrapText="1" indent="4"/>
    </xf>
    <xf numFmtId="0" fontId="14" fillId="97" borderId="34" applyNumberFormat="0" applyProtection="0">
      <alignment horizontal="left" vertical="center" indent="1"/>
    </xf>
    <xf numFmtId="0" fontId="14" fillId="92" borderId="38" applyNumberFormat="0" applyProtection="0">
      <alignment horizontal="left" vertical="center" indent="1"/>
    </xf>
    <xf numFmtId="0" fontId="43" fillId="97" borderId="39" applyNumberFormat="0" applyProtection="0">
      <alignment horizontal="center" vertical="center" wrapText="1"/>
    </xf>
    <xf numFmtId="0" fontId="43" fillId="97" borderId="39" applyNumberFormat="0" applyProtection="0">
      <alignment horizontal="center" vertical="center" wrapText="1"/>
    </xf>
    <xf numFmtId="0" fontId="14" fillId="97" borderId="34" applyNumberFormat="0" applyProtection="0">
      <alignment horizontal="left" vertical="center" indent="1"/>
    </xf>
    <xf numFmtId="0" fontId="15" fillId="92" borderId="38" applyNumberFormat="0" applyProtection="0">
      <alignment horizontal="left" vertical="top" indent="1"/>
    </xf>
    <xf numFmtId="0" fontId="14" fillId="97" borderId="34" applyNumberFormat="0" applyProtection="0">
      <alignment horizontal="left" vertical="center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5" fillId="92" borderId="38" applyNumberFormat="0" applyProtection="0">
      <alignment horizontal="left" vertical="top" indent="1"/>
    </xf>
    <xf numFmtId="0" fontId="14" fillId="92" borderId="38" applyNumberFormat="0" applyProtection="0">
      <alignment horizontal="left" vertical="top" indent="1"/>
    </xf>
    <xf numFmtId="0" fontId="14" fillId="98" borderId="39" applyNumberFormat="0" applyProtection="0">
      <alignment horizontal="left" vertical="center" wrapText="1" indent="6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4" fillId="5" borderId="34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4" fillId="98" borderId="39" applyNumberFormat="0" applyProtection="0">
      <alignment horizontal="left" vertical="center" wrapText="1" indent="6"/>
    </xf>
    <xf numFmtId="0" fontId="14" fillId="5" borderId="34" applyNumberFormat="0" applyProtection="0">
      <alignment horizontal="left" vertical="center" indent="1"/>
    </xf>
    <xf numFmtId="0" fontId="130" fillId="16" borderId="33" applyNumberFormat="0" applyProtection="0">
      <alignment horizontal="left" vertical="center" indent="1"/>
    </xf>
    <xf numFmtId="0" fontId="14" fillId="5" borderId="34" applyNumberFormat="0" applyProtection="0">
      <alignment horizontal="left" vertical="center" indent="1"/>
    </xf>
    <xf numFmtId="0" fontId="15" fillId="16" borderId="38" applyNumberFormat="0" applyProtection="0">
      <alignment horizontal="left" vertical="top" indent="1"/>
    </xf>
    <xf numFmtId="0" fontId="14" fillId="5" borderId="34" applyNumberFormat="0" applyProtection="0">
      <alignment horizontal="left" vertical="center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5" fillId="16" borderId="38" applyNumberFormat="0" applyProtection="0">
      <alignment horizontal="left" vertical="top" indent="1"/>
    </xf>
    <xf numFmtId="0" fontId="14" fillId="16" borderId="38" applyNumberFormat="0" applyProtection="0">
      <alignment horizontal="left" vertical="top" indent="1"/>
    </xf>
    <xf numFmtId="0" fontId="14" fillId="0" borderId="39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0" fontId="130" fillId="93" borderId="33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0" fontId="15" fillId="93" borderId="38" applyNumberFormat="0" applyProtection="0">
      <alignment horizontal="left" vertical="top" indent="1"/>
    </xf>
    <xf numFmtId="0" fontId="14" fillId="8" borderId="34" applyNumberFormat="0" applyProtection="0">
      <alignment horizontal="left" vertical="center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5" fillId="93" borderId="38" applyNumberFormat="0" applyProtection="0">
      <alignment horizontal="left" vertical="top" indent="1"/>
    </xf>
    <xf numFmtId="0" fontId="14" fillId="93" borderId="38" applyNumberFormat="0" applyProtection="0">
      <alignment horizontal="left" vertical="top" indent="1"/>
    </xf>
    <xf numFmtId="0" fontId="14" fillId="77" borderId="3" applyNumberFormat="0">
      <protection locked="0"/>
    </xf>
    <xf numFmtId="0" fontId="14" fillId="77" borderId="3" applyNumberFormat="0">
      <protection locked="0"/>
    </xf>
    <xf numFmtId="0" fontId="14" fillId="77" borderId="3" applyNumberFormat="0">
      <protection locked="0"/>
    </xf>
    <xf numFmtId="0" fontId="14" fillId="77" borderId="3" applyNumberFormat="0">
      <protection locked="0"/>
    </xf>
    <xf numFmtId="0" fontId="17" fillId="0" borderId="0"/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5" fillId="77" borderId="41" applyNumberFormat="0">
      <protection locked="0"/>
    </xf>
    <xf numFmtId="0" fontId="14" fillId="77" borderId="3" applyNumberFormat="0">
      <protection locked="0"/>
    </xf>
    <xf numFmtId="0" fontId="136" fillId="90" borderId="42" applyBorder="0"/>
    <xf numFmtId="4" fontId="48" fillId="99" borderId="34" applyNumberFormat="0" applyProtection="0">
      <alignment vertical="center"/>
    </xf>
    <xf numFmtId="4" fontId="137" fillId="75" borderId="38" applyNumberFormat="0" applyProtection="0">
      <alignment vertical="center"/>
    </xf>
    <xf numFmtId="4" fontId="48" fillId="99" borderId="34" applyNumberFormat="0" applyProtection="0">
      <alignment vertical="center"/>
    </xf>
    <xf numFmtId="4" fontId="137" fillId="75" borderId="38" applyNumberFormat="0" applyProtection="0">
      <alignment vertical="center"/>
    </xf>
    <xf numFmtId="4" fontId="137" fillId="75" borderId="38" applyNumberFormat="0" applyProtection="0">
      <alignment vertical="center"/>
    </xf>
    <xf numFmtId="4" fontId="137" fillId="75" borderId="38" applyNumberFormat="0" applyProtection="0">
      <alignment vertical="center"/>
    </xf>
    <xf numFmtId="4" fontId="137" fillId="75" borderId="38" applyNumberFormat="0" applyProtection="0">
      <alignment vertical="center"/>
    </xf>
    <xf numFmtId="4" fontId="131" fillId="99" borderId="34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131" fillId="99" borderId="34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29" fillId="99" borderId="3" applyNumberFormat="0" applyProtection="0">
      <alignment vertical="center"/>
    </xf>
    <xf numFmtId="4" fontId="48" fillId="99" borderId="34" applyNumberFormat="0" applyProtection="0">
      <alignment horizontal="left" vertical="center" indent="1"/>
    </xf>
    <xf numFmtId="4" fontId="137" fillId="57" borderId="38" applyNumberFormat="0" applyProtection="0">
      <alignment horizontal="left" vertical="center" indent="1"/>
    </xf>
    <xf numFmtId="4" fontId="48" fillId="99" borderId="34" applyNumberFormat="0" applyProtection="0">
      <alignment horizontal="left" vertical="center" indent="1"/>
    </xf>
    <xf numFmtId="4" fontId="137" fillId="57" borderId="38" applyNumberFormat="0" applyProtection="0">
      <alignment horizontal="left" vertical="center" indent="1"/>
    </xf>
    <xf numFmtId="4" fontId="137" fillId="57" borderId="38" applyNumberFormat="0" applyProtection="0">
      <alignment horizontal="left" vertical="center" indent="1"/>
    </xf>
    <xf numFmtId="4" fontId="137" fillId="57" borderId="38" applyNumberFormat="0" applyProtection="0">
      <alignment horizontal="left" vertical="center" indent="1"/>
    </xf>
    <xf numFmtId="4" fontId="137" fillId="57" borderId="38" applyNumberFormat="0" applyProtection="0">
      <alignment horizontal="left" vertical="center" indent="1"/>
    </xf>
    <xf numFmtId="4" fontId="48" fillId="99" borderId="34" applyNumberFormat="0" applyProtection="0">
      <alignment horizontal="left" vertical="center" indent="1"/>
    </xf>
    <xf numFmtId="0" fontId="137" fillId="75" borderId="38" applyNumberFormat="0" applyProtection="0">
      <alignment horizontal="left" vertical="top" indent="1"/>
    </xf>
    <xf numFmtId="4" fontId="48" fillId="99" borderId="34" applyNumberFormat="0" applyProtection="0">
      <alignment horizontal="left" vertical="center" indent="1"/>
    </xf>
    <xf numFmtId="0" fontId="137" fillId="75" borderId="38" applyNumberFormat="0" applyProtection="0">
      <alignment horizontal="left" vertical="top" indent="1"/>
    </xf>
    <xf numFmtId="0" fontId="137" fillId="75" borderId="38" applyNumberFormat="0" applyProtection="0">
      <alignment horizontal="left" vertical="top" indent="1"/>
    </xf>
    <xf numFmtId="0" fontId="137" fillId="75" borderId="38" applyNumberFormat="0" applyProtection="0">
      <alignment horizontal="left" vertical="top" indent="1"/>
    </xf>
    <xf numFmtId="0" fontId="137" fillId="75" borderId="38" applyNumberFormat="0" applyProtection="0">
      <alignment horizontal="left" vertical="top" indent="1"/>
    </xf>
    <xf numFmtId="4" fontId="48" fillId="89" borderId="34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48" fillId="89" borderId="34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1" fillId="89" borderId="34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131" fillId="89" borderId="34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4" fontId="29" fillId="100" borderId="33" applyNumberFormat="0" applyProtection="0">
      <alignment horizontal="right" vertical="center"/>
    </xf>
    <xf numFmtId="0" fontId="14" fillId="8" borderId="43" applyNumberFormat="0" applyProtection="0">
      <alignment horizontal="left" vertical="center" wrapTex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0" fontId="14" fillId="8" borderId="34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0" fontId="14" fillId="8" borderId="43" applyNumberFormat="0" applyProtection="0">
      <alignment horizontal="left" vertical="center" wrapText="1"/>
    </xf>
    <xf numFmtId="0" fontId="14" fillId="8" borderId="34" applyNumberFormat="0" applyProtection="0">
      <alignment horizontal="left" vertical="center" indent="1"/>
    </xf>
    <xf numFmtId="4" fontId="130" fillId="22" borderId="33" applyNumberFormat="0" applyProtection="0">
      <alignment horizontal="left" vertical="center" indent="1"/>
    </xf>
    <xf numFmtId="0" fontId="43" fillId="15" borderId="39" applyNumberFormat="0" applyProtection="0">
      <alignment horizontal="center" vertical="center"/>
    </xf>
    <xf numFmtId="0" fontId="137" fillId="92" borderId="38" applyNumberFormat="0" applyProtection="0">
      <alignment horizontal="left" vertical="top" indent="1"/>
    </xf>
    <xf numFmtId="0" fontId="14" fillId="8" borderId="34" applyNumberFormat="0" applyProtection="0">
      <alignment horizontal="left" vertical="center" indent="1"/>
    </xf>
    <xf numFmtId="0" fontId="137" fillId="92" borderId="38" applyNumberFormat="0" applyProtection="0">
      <alignment horizontal="left" vertical="top" indent="1"/>
    </xf>
    <xf numFmtId="0" fontId="137" fillId="92" borderId="38" applyNumberFormat="0" applyProtection="0">
      <alignment horizontal="left" vertical="top" indent="1"/>
    </xf>
    <xf numFmtId="0" fontId="137" fillId="92" borderId="38" applyNumberFormat="0" applyProtection="0">
      <alignment horizontal="left" vertical="top" indent="1"/>
    </xf>
    <xf numFmtId="0" fontId="137" fillId="92" borderId="38" applyNumberFormat="0" applyProtection="0">
      <alignment horizontal="left" vertical="top" indent="1"/>
    </xf>
    <xf numFmtId="0" fontId="43" fillId="15" borderId="39" applyNumberFormat="0" applyProtection="0">
      <alignment horizontal="center" vertical="center"/>
    </xf>
    <xf numFmtId="0" fontId="14" fillId="8" borderId="34" applyNumberFormat="0" applyProtection="0">
      <alignment horizontal="left" vertical="center" indent="1"/>
    </xf>
    <xf numFmtId="0" fontId="138" fillId="0" borderId="0" applyNumberFormat="0" applyProtection="0"/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4" fontId="29" fillId="101" borderId="19" applyNumberFormat="0" applyProtection="0">
      <alignment horizontal="left" vertical="center" indent="1"/>
    </xf>
    <xf numFmtId="0" fontId="138" fillId="0" borderId="0" applyNumberFormat="0" applyProtection="0"/>
    <xf numFmtId="0" fontId="139" fillId="0" borderId="0"/>
    <xf numFmtId="0" fontId="130" fillId="102" borderId="3"/>
    <xf numFmtId="0" fontId="130" fillId="102" borderId="3"/>
    <xf numFmtId="0" fontId="130" fillId="102" borderId="3"/>
    <xf numFmtId="0" fontId="130" fillId="102" borderId="3"/>
    <xf numFmtId="4" fontId="121" fillId="89" borderId="34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121" fillId="89" borderId="34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4" fontId="29" fillId="77" borderId="33" applyNumberFormat="0" applyProtection="0">
      <alignment horizontal="right" vertical="center"/>
    </xf>
    <xf numFmtId="0" fontId="140" fillId="103" borderId="0"/>
    <xf numFmtId="49" fontId="141" fillId="103" borderId="0"/>
    <xf numFmtId="49" fontId="142" fillId="103" borderId="44"/>
    <xf numFmtId="49" fontId="142" fillId="103" borderId="0"/>
    <xf numFmtId="0" fontId="140" fillId="100" borderId="44">
      <protection locked="0"/>
    </xf>
    <xf numFmtId="0" fontId="140" fillId="103" borderId="0"/>
    <xf numFmtId="0" fontId="142" fillId="104" borderId="0"/>
    <xf numFmtId="0" fontId="142" fillId="67" borderId="0"/>
    <xf numFmtId="0" fontId="142" fillId="81" borderId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7" fontId="14" fillId="54" borderId="3">
      <alignment vertical="center"/>
    </xf>
    <xf numFmtId="0" fontId="144" fillId="0" borderId="0">
      <alignment horizontal="left" vertical="center" wrapText="1"/>
    </xf>
    <xf numFmtId="0" fontId="14" fillId="105" borderId="0"/>
    <xf numFmtId="0" fontId="12" fillId="0" borderId="0"/>
    <xf numFmtId="2" fontId="145" fillId="106" borderId="45" applyProtection="0"/>
    <xf numFmtId="2" fontId="145" fillId="106" borderId="45" applyProtection="0"/>
    <xf numFmtId="2" fontId="145" fillId="106" borderId="45" applyProtection="0"/>
    <xf numFmtId="2" fontId="145" fillId="106" borderId="45" applyProtection="0"/>
    <xf numFmtId="2" fontId="146" fillId="0" borderId="0" applyFill="0" applyBorder="0" applyProtection="0"/>
    <xf numFmtId="2" fontId="22" fillId="0" borderId="0" applyFill="0" applyBorder="0" applyProtection="0"/>
    <xf numFmtId="2" fontId="22" fillId="107" borderId="45" applyProtection="0"/>
    <xf numFmtId="2" fontId="22" fillId="107" borderId="45" applyProtection="0"/>
    <xf numFmtId="2" fontId="22" fillId="108" borderId="45" applyProtection="0"/>
    <xf numFmtId="2" fontId="22" fillId="108" borderId="45" applyProtection="0"/>
    <xf numFmtId="2" fontId="22" fillId="109" borderId="45" applyProtection="0"/>
    <xf numFmtId="2" fontId="22" fillId="109" borderId="45" applyProtection="0"/>
    <xf numFmtId="2" fontId="22" fillId="109" borderId="45" applyProtection="0">
      <alignment horizontal="center"/>
    </xf>
    <xf numFmtId="2" fontId="22" fillId="109" borderId="45" applyProtection="0">
      <alignment horizontal="center"/>
    </xf>
    <xf numFmtId="2" fontId="22" fillId="108" borderId="45" applyProtection="0">
      <alignment horizontal="center"/>
    </xf>
    <xf numFmtId="2" fontId="22" fillId="108" borderId="45" applyProtection="0">
      <alignment horizontal="center"/>
    </xf>
    <xf numFmtId="187" fontId="14" fillId="100" borderId="46" applyNumberFormat="0" applyFont="0" applyAlignment="0">
      <alignment horizontal="left"/>
    </xf>
    <xf numFmtId="0" fontId="147" fillId="0" borderId="0" applyBorder="0" applyProtection="0">
      <alignment vertical="center"/>
    </xf>
    <xf numFmtId="0" fontId="147" fillId="0" borderId="1" applyBorder="0" applyProtection="0">
      <alignment horizontal="right" vertical="center"/>
    </xf>
    <xf numFmtId="0" fontId="148" fillId="110" borderId="0" applyBorder="0" applyProtection="0">
      <alignment horizontal="centerContinuous" vertical="center"/>
    </xf>
    <xf numFmtId="0" fontId="148" fillId="111" borderId="1" applyBorder="0" applyProtection="0">
      <alignment horizontal="centerContinuous" vertical="center"/>
    </xf>
    <xf numFmtId="0" fontId="149" fillId="0" borderId="0"/>
    <xf numFmtId="173" fontId="150" fillId="112" borderId="0">
      <alignment horizontal="right" vertical="top"/>
    </xf>
    <xf numFmtId="0" fontId="136" fillId="0" borderId="0" applyBorder="0" applyProtection="0">
      <alignment horizontal="left"/>
    </xf>
    <xf numFmtId="0" fontId="114" fillId="0" borderId="0"/>
    <xf numFmtId="0" fontId="151" fillId="0" borderId="0" applyFill="0" applyBorder="0" applyProtection="0">
      <alignment horizontal="left"/>
    </xf>
    <xf numFmtId="0" fontId="78" fillId="0" borderId="47" applyFill="0" applyBorder="0" applyProtection="0">
      <alignment horizontal="left" vertical="top"/>
    </xf>
    <xf numFmtId="0" fontId="152" fillId="0" borderId="0">
      <alignment horizontal="centerContinuous"/>
    </xf>
    <xf numFmtId="0" fontId="20" fillId="0" borderId="0"/>
    <xf numFmtId="166" fontId="14" fillId="0" borderId="0" applyBorder="0" applyAlignment="0" applyProtection="0"/>
    <xf numFmtId="0" fontId="130" fillId="0" borderId="0"/>
    <xf numFmtId="218" fontId="60" fillId="0" borderId="0">
      <alignment vertical="top"/>
    </xf>
    <xf numFmtId="0" fontId="153" fillId="0" borderId="47" applyFill="0" applyBorder="0" applyProtection="0"/>
    <xf numFmtId="0" fontId="153" fillId="0" borderId="0"/>
    <xf numFmtId="0" fontId="154" fillId="0" borderId="0" applyFill="0" applyBorder="0" applyProtection="0"/>
    <xf numFmtId="0" fontId="155" fillId="0" borderId="0"/>
    <xf numFmtId="0" fontId="154" fillId="0" borderId="0" applyFill="0" applyBorder="0" applyProtection="0"/>
    <xf numFmtId="49" fontId="48" fillId="0" borderId="0" applyFill="0" applyBorder="0" applyAlignment="0"/>
    <xf numFmtId="219" fontId="48" fillId="0" borderId="0" applyFill="0" applyBorder="0" applyAlignment="0"/>
    <xf numFmtId="220" fontId="48" fillId="0" borderId="0" applyFill="0" applyBorder="0" applyAlignment="0"/>
    <xf numFmtId="0" fontId="153" fillId="0" borderId="47" applyFill="0" applyBorder="0" applyProtection="0"/>
    <xf numFmtId="0" fontId="29" fillId="0" borderId="19">
      <alignment horizontal="left" vertical="top" wrapText="1"/>
    </xf>
    <xf numFmtId="0" fontId="29" fillId="0" borderId="19">
      <alignment horizontal="left" vertical="top" wrapText="1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57" fillId="0" borderId="49" applyNumberFormat="0" applyFont="0" applyFill="0" applyAlignment="0" applyProtection="0"/>
    <xf numFmtId="0" fontId="158" fillId="0" borderId="21" applyFill="0" applyBorder="0" applyProtection="0">
      <alignment vertical="center"/>
    </xf>
    <xf numFmtId="0" fontId="159" fillId="0" borderId="0">
      <alignment horizontal="fill"/>
    </xf>
    <xf numFmtId="0" fontId="55" fillId="0" borderId="0"/>
    <xf numFmtId="187" fontId="160" fillId="59" borderId="50">
      <alignment horizontal="center" vertical="center"/>
    </xf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5" fillId="113" borderId="31">
      <alignment vertical="center"/>
      <protection locked="0"/>
    </xf>
    <xf numFmtId="22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63" fillId="0" borderId="1" applyBorder="0" applyProtection="0">
      <alignment horizontal="right"/>
    </xf>
    <xf numFmtId="187" fontId="14" fillId="114" borderId="3" applyNumberFormat="0" applyFill="0" applyBorder="0" applyProtection="0">
      <alignment vertical="center"/>
      <protection locked="0"/>
    </xf>
    <xf numFmtId="187" fontId="14" fillId="114" borderId="3" applyNumberFormat="0" applyFill="0" applyBorder="0" applyProtection="0">
      <alignment vertical="center"/>
      <protection locked="0"/>
    </xf>
    <xf numFmtId="187" fontId="14" fillId="114" borderId="3" applyNumberFormat="0" applyFill="0" applyBorder="0" applyProtection="0">
      <alignment vertical="center"/>
      <protection locked="0"/>
    </xf>
    <xf numFmtId="187" fontId="14" fillId="114" borderId="3" applyNumberFormat="0" applyFill="0" applyBorder="0" applyProtection="0">
      <alignment vertical="center"/>
      <protection locked="0"/>
    </xf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50" fillId="61" borderId="3">
      <alignment horizontal="center"/>
    </xf>
    <xf numFmtId="178" fontId="20" fillId="0" borderId="18">
      <protection locked="0"/>
    </xf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164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164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0" fontId="97" fillId="15" borderId="14" applyNumberFormat="0" applyAlignment="0" applyProtection="0"/>
    <xf numFmtId="3" fontId="165" fillId="0" borderId="0">
      <alignment horizontal="center" vertical="center" textRotation="90" wrapText="1"/>
    </xf>
    <xf numFmtId="223" fontId="20" fillId="0" borderId="3">
      <alignment vertical="top" wrapText="1"/>
    </xf>
    <xf numFmtId="3" fontId="166" fillId="0" borderId="27" applyFill="0" applyBorder="0">
      <alignment vertical="center"/>
    </xf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67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67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115" fillId="57" borderId="3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168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168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49" fillId="57" borderId="14" applyNumberFormat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" fillId="0" borderId="0" applyBorder="0"/>
    <xf numFmtId="224" fontId="178" fillId="0" borderId="3">
      <alignment vertical="top" wrapText="1"/>
    </xf>
    <xf numFmtId="4" fontId="179" fillId="0" borderId="3">
      <alignment horizontal="left" vertical="center"/>
    </xf>
    <xf numFmtId="4" fontId="179" fillId="0" borderId="3"/>
    <xf numFmtId="4" fontId="179" fillId="115" borderId="3"/>
    <xf numFmtId="4" fontId="179" fillId="116" borderId="3"/>
    <xf numFmtId="4" fontId="110" fillId="58" borderId="3"/>
    <xf numFmtId="4" fontId="180" fillId="5" borderId="3"/>
    <xf numFmtId="4" fontId="181" fillId="0" borderId="3">
      <alignment horizontal="center" wrapText="1"/>
    </xf>
    <xf numFmtId="224" fontId="179" fillId="0" borderId="3"/>
    <xf numFmtId="224" fontId="178" fillId="0" borderId="3">
      <alignment horizontal="center" vertical="center" wrapText="1"/>
    </xf>
    <xf numFmtId="224" fontId="178" fillId="0" borderId="3">
      <alignment vertical="top" wrapText="1"/>
    </xf>
    <xf numFmtId="0" fontId="15" fillId="0" borderId="51" applyNumberFormat="0" applyFont="0" applyFill="0" applyBorder="0" applyAlignment="0" applyProtection="0">
      <alignment horizontal="center"/>
    </xf>
    <xf numFmtId="14" fontId="182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3" fillId="0" borderId="0" applyBorder="0">
      <alignment horizontal="center" vertical="center" wrapText="1"/>
    </xf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184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184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5" fillId="0" borderId="23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185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185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86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86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52" applyBorder="0">
      <alignment horizontal="center" vertical="center" wrapText="1"/>
    </xf>
    <xf numFmtId="178" fontId="58" fillId="61" borderId="18"/>
    <xf numFmtId="4" fontId="190" fillId="7" borderId="3" applyBorder="0">
      <alignment horizontal="right"/>
    </xf>
    <xf numFmtId="4" fontId="190" fillId="7" borderId="3" applyBorder="0">
      <alignment horizontal="right"/>
    </xf>
    <xf numFmtId="4" fontId="190" fillId="7" borderId="3" applyBorder="0">
      <alignment horizontal="right"/>
    </xf>
    <xf numFmtId="4" fontId="190" fillId="7" borderId="3" applyBorder="0">
      <alignment horizontal="right"/>
    </xf>
    <xf numFmtId="49" fontId="191" fillId="0" borderId="0" applyBorder="0">
      <alignment vertical="center"/>
    </xf>
    <xf numFmtId="0" fontId="192" fillId="0" borderId="0">
      <alignment horizontal="left"/>
    </xf>
    <xf numFmtId="0" fontId="193" fillId="5" borderId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94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94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0" fontId="157" fillId="0" borderId="48" applyNumberFormat="0" applyFill="0" applyAlignment="0" applyProtection="0"/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111" fillId="0" borderId="15" applyNumberFormat="0" applyFill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195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195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52" fillId="60" borderId="20" applyNumberFormat="0" applyAlignment="0" applyProtection="0"/>
    <xf numFmtId="0" fontId="196" fillId="0" borderId="7" applyBorder="0">
      <alignment horizontal="center"/>
    </xf>
    <xf numFmtId="0" fontId="17" fillId="0" borderId="0">
      <alignment wrapText="1"/>
    </xf>
    <xf numFmtId="0" fontId="197" fillId="5" borderId="53" applyNumberFormat="0">
      <alignment vertical="top"/>
    </xf>
    <xf numFmtId="0" fontId="188" fillId="0" borderId="0">
      <alignment horizontal="center" vertical="top" wrapText="1"/>
    </xf>
    <xf numFmtId="0" fontId="198" fillId="0" borderId="0">
      <alignment horizontal="centerContinuous" vertical="center" wrapText="1"/>
    </xf>
    <xf numFmtId="0" fontId="198" fillId="0" borderId="0">
      <alignment horizontal="centerContinuous" vertical="center" wrapText="1"/>
    </xf>
    <xf numFmtId="0" fontId="198" fillId="0" borderId="0">
      <alignment horizontal="center" vertical="center"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11" fillId="6" borderId="0" applyFill="0">
      <alignment wrapText="1"/>
    </xf>
    <xf numFmtId="0" fontId="15" fillId="0" borderId="3">
      <alignment horizontal="left"/>
    </xf>
    <xf numFmtId="14" fontId="15" fillId="0" borderId="3" applyNumberFormat="0"/>
    <xf numFmtId="0" fontId="15" fillId="0" borderId="3">
      <alignment horizontal="center"/>
    </xf>
    <xf numFmtId="172" fontId="199" fillId="6" borderId="3">
      <alignment wrapText="1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164" fontId="33" fillId="0" borderId="0"/>
    <xf numFmtId="0" fontId="108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8" fillId="73" borderId="0" applyNumberFormat="0" applyBorder="0" applyAlignment="0" applyProtection="0"/>
    <xf numFmtId="0" fontId="3" fillId="3" borderId="0" applyNumberFormat="0" applyBorder="0" applyAlignment="0" applyProtection="0"/>
    <xf numFmtId="0" fontId="200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200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0" fontId="108" fillId="73" borderId="0" applyNumberFormat="0" applyBorder="0" applyAlignment="0" applyProtection="0"/>
    <xf numFmtId="49" fontId="165" fillId="0" borderId="3">
      <alignment horizontal="right" vertical="top" wrapText="1"/>
    </xf>
    <xf numFmtId="196" fontId="201" fillId="0" borderId="0">
      <alignment horizontal="right" vertical="top" wrapText="1"/>
    </xf>
    <xf numFmtId="226" fontId="20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0" fillId="0" borderId="0" applyBorder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0" fillId="0" borderId="0"/>
    <xf numFmtId="0" fontId="2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202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5" fillId="0" borderId="0"/>
    <xf numFmtId="0" fontId="15" fillId="0" borderId="0"/>
    <xf numFmtId="0" fontId="20" fillId="0" borderId="0"/>
    <xf numFmtId="0" fontId="20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04" fillId="0" borderId="0"/>
    <xf numFmtId="0" fontId="1" fillId="0" borderId="0"/>
    <xf numFmtId="0" fontId="20" fillId="0" borderId="0"/>
    <xf numFmtId="0" fontId="205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20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4" fillId="0" borderId="0"/>
    <xf numFmtId="0" fontId="17" fillId="0" borderId="0"/>
    <xf numFmtId="0" fontId="17" fillId="0" borderId="0"/>
    <xf numFmtId="0" fontId="17" fillId="0" borderId="0"/>
    <xf numFmtId="0" fontId="203" fillId="0" borderId="0"/>
    <xf numFmtId="0" fontId="4" fillId="0" borderId="0"/>
    <xf numFmtId="0" fontId="203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>
      <alignment vertical="top"/>
    </xf>
    <xf numFmtId="0" fontId="17" fillId="0" borderId="0"/>
    <xf numFmtId="0" fontId="14" fillId="0" borderId="0" applyNumberFormat="0" applyFont="0" applyFill="0" applyBorder="0" applyAlignment="0" applyProtection="0">
      <alignment vertical="top"/>
    </xf>
    <xf numFmtId="0" fontId="1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4" fillId="0" borderId="0"/>
    <xf numFmtId="0" fontId="208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" fillId="0" borderId="0"/>
    <xf numFmtId="0" fontId="30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227" fontId="76" fillId="0" borderId="0"/>
    <xf numFmtId="0" fontId="7" fillId="0" borderId="0"/>
    <xf numFmtId="227" fontId="76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4" fillId="0" borderId="0"/>
    <xf numFmtId="0" fontId="1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0" fillId="0" borderId="0" applyBorder="0">
      <alignment vertical="top"/>
    </xf>
    <xf numFmtId="0" fontId="4" fillId="0" borderId="0"/>
    <xf numFmtId="0" fontId="35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17" fillId="0" borderId="0"/>
    <xf numFmtId="0" fontId="1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7" fillId="0" borderId="0"/>
    <xf numFmtId="0" fontId="2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0" fillId="0" borderId="0"/>
    <xf numFmtId="0" fontId="7" fillId="0" borderId="0"/>
    <xf numFmtId="0" fontId="4" fillId="0" borderId="0"/>
    <xf numFmtId="0" fontId="17" fillId="0" borderId="0"/>
    <xf numFmtId="0" fontId="15" fillId="0" borderId="0">
      <alignment horizontal="left"/>
    </xf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30" fillId="0" borderId="0"/>
    <xf numFmtId="0" fontId="15" fillId="0" borderId="0"/>
    <xf numFmtId="0" fontId="17" fillId="0" borderId="0"/>
    <xf numFmtId="0" fontId="1" fillId="0" borderId="0"/>
    <xf numFmtId="0" fontId="15" fillId="0" borderId="0"/>
    <xf numFmtId="0" fontId="17" fillId="0" borderId="0"/>
    <xf numFmtId="0" fontId="17" fillId="0" borderId="0"/>
    <xf numFmtId="0" fontId="130" fillId="0" borderId="0"/>
    <xf numFmtId="0" fontId="7" fillId="0" borderId="0"/>
    <xf numFmtId="0" fontId="17" fillId="0" borderId="0"/>
    <xf numFmtId="0" fontId="14" fillId="0" borderId="0"/>
    <xf numFmtId="0" fontId="203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227" fontId="76" fillId="0" borderId="0"/>
    <xf numFmtId="227" fontId="76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203" fillId="0" borderId="0"/>
    <xf numFmtId="0" fontId="1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11" borderId="0" applyNumberFormat="0" applyBorder="0" applyAlignment="0" applyProtection="0"/>
    <xf numFmtId="0" fontId="17" fillId="0" borderId="0"/>
    <xf numFmtId="0" fontId="44" fillId="11" borderId="0" applyNumberFormat="0" applyBorder="0" applyAlignment="0" applyProtection="0"/>
    <xf numFmtId="0" fontId="210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0"/>
    <xf numFmtId="0" fontId="210" fillId="11" borderId="0" applyNumberFormat="0" applyBorder="0" applyAlignment="0" applyProtection="0"/>
    <xf numFmtId="0" fontId="1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/>
    <xf numFmtId="196" fontId="211" fillId="7" borderId="35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17" fillId="0" borderId="0"/>
    <xf numFmtId="0" fontId="6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/>
    <xf numFmtId="0" fontId="21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17" fillId="0" borderId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17" fillId="75" borderId="32" applyNumberFormat="0" applyFont="0" applyAlignment="0" applyProtection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30" fillId="75" borderId="32" applyNumberFormat="0" applyFont="0" applyAlignment="0" applyProtection="0"/>
    <xf numFmtId="0" fontId="17" fillId="0" borderId="0"/>
    <xf numFmtId="0" fontId="17" fillId="75" borderId="32" applyNumberFormat="0" applyFont="0" applyAlignment="0" applyProtection="0"/>
    <xf numFmtId="0" fontId="17" fillId="0" borderId="0"/>
    <xf numFmtId="0" fontId="30" fillId="75" borderId="3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75" borderId="3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30" fillId="0" borderId="0"/>
    <xf numFmtId="9" fontId="17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9" fontId="14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213" fillId="0" borderId="3" applyBorder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14" fillId="0" borderId="5"/>
    <xf numFmtId="0" fontId="17" fillId="0" borderId="0"/>
    <xf numFmtId="0" fontId="102" fillId="0" borderId="28" applyNumberFormat="0" applyFill="0" applyAlignment="0" applyProtection="0"/>
    <xf numFmtId="0" fontId="17" fillId="0" borderId="0"/>
    <xf numFmtId="0" fontId="102" fillId="0" borderId="28" applyNumberFormat="0" applyFill="0" applyAlignment="0" applyProtection="0"/>
    <xf numFmtId="0" fontId="215" fillId="0" borderId="28" applyNumberFormat="0" applyFill="0" applyAlignment="0" applyProtection="0"/>
    <xf numFmtId="0" fontId="17" fillId="0" borderId="0"/>
    <xf numFmtId="0" fontId="102" fillId="0" borderId="28" applyNumberFormat="0" applyFill="0" applyAlignment="0" applyProtection="0"/>
    <xf numFmtId="0" fontId="17" fillId="0" borderId="0"/>
    <xf numFmtId="0" fontId="215" fillId="0" borderId="2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173" fontId="15" fillId="0" borderId="0">
      <alignment vertical="top"/>
    </xf>
    <xf numFmtId="0" fontId="14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5" fillId="0" borderId="0">
      <alignment vertical="top"/>
    </xf>
    <xf numFmtId="0" fontId="17" fillId="0" borderId="0"/>
    <xf numFmtId="0" fontId="216" fillId="100" borderId="1">
      <alignment horizontal="center" wrapText="1"/>
    </xf>
    <xf numFmtId="228" fontId="11" fillId="100" borderId="0"/>
    <xf numFmtId="0" fontId="17" fillId="0" borderId="0"/>
    <xf numFmtId="0" fontId="217" fillId="56" borderId="0"/>
    <xf numFmtId="0" fontId="216" fillId="83" borderId="1">
      <alignment horizontal="center"/>
    </xf>
    <xf numFmtId="0" fontId="17" fillId="0" borderId="0"/>
    <xf numFmtId="0" fontId="17" fillId="0" borderId="0"/>
    <xf numFmtId="0" fontId="20" fillId="0" borderId="10" applyBorder="0" applyAlignment="0">
      <alignment horizontal="left" wrapText="1"/>
    </xf>
    <xf numFmtId="3" fontId="218" fillId="0" borderId="0"/>
    <xf numFmtId="49" fontId="20" fillId="0" borderId="3">
      <alignment vertical="center" wrapText="1"/>
    </xf>
    <xf numFmtId="49" fontId="20" fillId="0" borderId="3">
      <alignment vertical="center" wrapText="1"/>
    </xf>
    <xf numFmtId="49" fontId="20" fillId="0" borderId="3">
      <alignment vertical="center" wrapText="1"/>
    </xf>
    <xf numFmtId="0" fontId="17" fillId="0" borderId="0"/>
    <xf numFmtId="0" fontId="17" fillId="0" borderId="0"/>
    <xf numFmtId="49" fontId="20" fillId="0" borderId="3">
      <alignment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1" fillId="0" borderId="0" applyNumberFormat="0" applyFill="0" applyBorder="0" applyAlignment="0" applyProtection="0"/>
    <xf numFmtId="0" fontId="17" fillId="0" borderId="0"/>
    <xf numFmtId="0" fontId="16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" fillId="0" borderId="0"/>
    <xf numFmtId="0" fontId="16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9" fontId="111" fillId="0" borderId="0">
      <alignment horizontal="center"/>
    </xf>
    <xf numFmtId="49" fontId="111" fillId="0" borderId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5" fillId="0" borderId="0" applyFont="0" applyFill="0" applyBorder="0" applyAlignment="0" applyProtection="0"/>
    <xf numFmtId="166" fontId="20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7" fillId="0" borderId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233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166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4" fontId="190" fillId="6" borderId="0" applyBorder="0">
      <alignment horizontal="right"/>
    </xf>
    <xf numFmtId="4" fontId="190" fillId="6" borderId="0" applyBorder="0">
      <alignment horizontal="right"/>
    </xf>
    <xf numFmtId="3" fontId="213" fillId="0" borderId="3" applyBorder="0">
      <alignment vertical="center"/>
    </xf>
    <xf numFmtId="3" fontId="213" fillId="0" borderId="3" applyBorder="0">
      <alignment vertical="center"/>
    </xf>
    <xf numFmtId="3" fontId="213" fillId="0" borderId="3" applyBorder="0">
      <alignment vertical="center"/>
    </xf>
    <xf numFmtId="3" fontId="213" fillId="0" borderId="3" applyBorder="0">
      <alignment vertical="center"/>
    </xf>
    <xf numFmtId="4" fontId="190" fillId="6" borderId="0" applyFont="0" applyBorder="0">
      <alignment horizontal="right"/>
    </xf>
    <xf numFmtId="4" fontId="190" fillId="6" borderId="0" applyFont="0" applyBorder="0">
      <alignment horizontal="right"/>
    </xf>
    <xf numFmtId="4" fontId="190" fillId="56" borderId="54" applyBorder="0">
      <alignment horizontal="right"/>
    </xf>
    <xf numFmtId="4" fontId="190" fillId="56" borderId="54" applyBorder="0">
      <alignment horizontal="right"/>
    </xf>
    <xf numFmtId="4" fontId="190" fillId="6" borderId="54" applyBorder="0">
      <alignment horizontal="right"/>
    </xf>
    <xf numFmtId="0" fontId="17" fillId="0" borderId="0"/>
    <xf numFmtId="0" fontId="17" fillId="0" borderId="0"/>
    <xf numFmtId="0" fontId="17" fillId="0" borderId="0"/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6" borderId="3" applyFont="0" applyBorder="0">
      <alignment horizontal="right"/>
    </xf>
    <xf numFmtId="4" fontId="190" fillId="56" borderId="55" applyBorder="0">
      <alignment horizontal="right"/>
    </xf>
    <xf numFmtId="4" fontId="190" fillId="6" borderId="3" applyFont="0" applyBorder="0">
      <alignment horizontal="right"/>
    </xf>
    <xf numFmtId="0" fontId="17" fillId="0" borderId="0"/>
    <xf numFmtId="0" fontId="17" fillId="0" borderId="0"/>
    <xf numFmtId="0" fontId="17" fillId="0" borderId="0"/>
    <xf numFmtId="0" fontId="79" fillId="12" borderId="0" applyNumberFormat="0" applyBorder="0" applyAlignment="0" applyProtection="0"/>
    <xf numFmtId="0" fontId="17" fillId="0" borderId="0"/>
    <xf numFmtId="0" fontId="79" fillId="12" borderId="0" applyNumberFormat="0" applyBorder="0" applyAlignment="0" applyProtection="0"/>
    <xf numFmtId="0" fontId="219" fillId="12" borderId="0" applyNumberFormat="0" applyBorder="0" applyAlignment="0" applyProtection="0"/>
    <xf numFmtId="0" fontId="79" fillId="12" borderId="0" applyNumberFormat="0" applyBorder="0" applyAlignment="0" applyProtection="0"/>
    <xf numFmtId="0" fontId="17" fillId="0" borderId="0"/>
    <xf numFmtId="0" fontId="219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4" fontId="17" fillId="0" borderId="3" applyFont="0" applyFill="0" applyBorder="0" applyProtection="0">
      <alignment horizontal="center" vertical="center"/>
    </xf>
    <xf numFmtId="234" fontId="17" fillId="0" borderId="3" applyFont="0" applyFill="0" applyBorder="0" applyProtection="0">
      <alignment horizontal="center" vertical="center"/>
    </xf>
    <xf numFmtId="234" fontId="17" fillId="0" borderId="3" applyFont="0" applyFill="0" applyBorder="0" applyProtection="0">
      <alignment horizontal="center" vertical="center"/>
    </xf>
    <xf numFmtId="234" fontId="17" fillId="0" borderId="3" applyFont="0" applyFill="0" applyBorder="0" applyProtection="0">
      <alignment horizontal="center" vertical="center"/>
    </xf>
    <xf numFmtId="0" fontId="17" fillId="0" borderId="0"/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3" fontId="20" fillId="0" borderId="3" applyBorder="0">
      <alignment vertical="center"/>
    </xf>
    <xf numFmtId="165" fontId="25" fillId="0" borderId="0">
      <protection locked="0"/>
    </xf>
    <xf numFmtId="165" fontId="24" fillId="0" borderId="0">
      <protection locked="0"/>
    </xf>
    <xf numFmtId="165" fontId="24" fillId="0" borderId="0">
      <protection locked="0"/>
    </xf>
    <xf numFmtId="165" fontId="25" fillId="0" borderId="0">
      <protection locked="0"/>
    </xf>
    <xf numFmtId="0" fontId="17" fillId="0" borderId="0"/>
    <xf numFmtId="0" fontId="17" fillId="0" borderId="0"/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20" fillId="0" borderId="3" applyBorder="0">
      <alignment horizontal="center" vertical="center" wrapText="1"/>
    </xf>
    <xf numFmtId="0" fontId="17" fillId="0" borderId="0"/>
    <xf numFmtId="0" fontId="17" fillId="0" borderId="0"/>
    <xf numFmtId="0" fontId="20" fillId="0" borderId="3" applyBorder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7" fillId="0" borderId="48" applyNumberFormat="0" applyFill="0" applyAlignment="0" applyProtection="0"/>
    <xf numFmtId="0" fontId="115" fillId="57" borderId="34" applyNumberFormat="0" applyAlignment="0" applyProtection="0"/>
    <xf numFmtId="0" fontId="32" fillId="32" borderId="0" applyNumberFormat="0" applyBorder="0" applyAlignment="0" applyProtection="0"/>
    <xf numFmtId="0" fontId="30" fillId="75" borderId="32" applyNumberFormat="0" applyFont="0" applyAlignment="0" applyProtection="0"/>
    <xf numFmtId="0" fontId="17" fillId="0" borderId="0"/>
    <xf numFmtId="0" fontId="30" fillId="0" borderId="0"/>
    <xf numFmtId="0" fontId="102" fillId="0" borderId="28" applyNumberFormat="0" applyFill="0" applyAlignment="0" applyProtection="0"/>
    <xf numFmtId="0" fontId="52" fillId="60" borderId="20" applyNumberFormat="0" applyAlignment="0" applyProtection="0"/>
    <xf numFmtId="0" fontId="161" fillId="0" borderId="0" applyNumberFormat="0" applyFill="0" applyBorder="0" applyAlignment="0" applyProtection="0"/>
    <xf numFmtId="0" fontId="17" fillId="0" borderId="0"/>
  </cellStyleXfs>
  <cellXfs count="70">
    <xf numFmtId="0" fontId="0" fillId="0" borderId="0" xfId="0"/>
    <xf numFmtId="167" fontId="4" fillId="4" borderId="3" xfId="1" applyNumberFormat="1" applyFont="1" applyFill="1" applyBorder="1" applyAlignment="1">
      <alignment horizontal="center" vertical="center"/>
    </xf>
    <xf numFmtId="167" fontId="4" fillId="4" borderId="3" xfId="4" applyNumberFormat="1" applyFont="1" applyFill="1" applyBorder="1" applyAlignment="1">
      <alignment horizontal="center" vertical="center" wrapText="1"/>
    </xf>
    <xf numFmtId="167" fontId="4" fillId="4" borderId="3" xfId="4" applyNumberFormat="1" applyFont="1" applyFill="1" applyBorder="1" applyAlignment="1">
      <alignment horizontal="center" vertical="center"/>
    </xf>
    <xf numFmtId="0" fontId="4" fillId="4" borderId="0" xfId="1" applyFont="1" applyFill="1"/>
    <xf numFmtId="167" fontId="4" fillId="4" borderId="0" xfId="1" applyNumberFormat="1" applyFont="1" applyFill="1"/>
    <xf numFmtId="0" fontId="5" fillId="4" borderId="0" xfId="2" applyFont="1" applyFill="1" applyAlignment="1">
      <alignment horizontal="right" vertical="center"/>
    </xf>
    <xf numFmtId="0" fontId="4" fillId="4" borderId="0" xfId="1" applyFont="1" applyFill="1" applyBorder="1"/>
    <xf numFmtId="0" fontId="5" fillId="4" borderId="0" xfId="2" applyFont="1" applyFill="1" applyAlignment="1">
      <alignment horizontal="right"/>
    </xf>
    <xf numFmtId="0" fontId="8" fillId="4" borderId="0" xfId="4" applyFont="1" applyFill="1"/>
    <xf numFmtId="0" fontId="10" fillId="4" borderId="8" xfId="5" applyFont="1" applyFill="1" applyBorder="1" applyAlignment="1">
      <alignment vertical="center"/>
    </xf>
    <xf numFmtId="0" fontId="10" fillId="4" borderId="9" xfId="5" applyFont="1" applyFill="1" applyBorder="1" applyAlignment="1">
      <alignment vertical="center"/>
    </xf>
    <xf numFmtId="0" fontId="10" fillId="4" borderId="0" xfId="5" applyFont="1" applyFill="1" applyBorder="1" applyAlignment="1">
      <alignment vertical="center"/>
    </xf>
    <xf numFmtId="0" fontId="10" fillId="4" borderId="8" xfId="5" applyFont="1" applyFill="1" applyBorder="1" applyAlignment="1">
      <alignment horizontal="left" vertical="center"/>
    </xf>
    <xf numFmtId="0" fontId="10" fillId="4" borderId="3" xfId="5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textRotation="90" wrapText="1"/>
    </xf>
    <xf numFmtId="0" fontId="10" fillId="4" borderId="3" xfId="5" applyFont="1" applyFill="1" applyBorder="1" applyAlignment="1">
      <alignment horizontal="center" vertical="center" textRotation="90" wrapText="1"/>
    </xf>
    <xf numFmtId="0" fontId="4" fillId="4" borderId="3" xfId="5" applyFont="1" applyFill="1" applyBorder="1" applyAlignment="1">
      <alignment horizontal="center" vertical="center" textRotation="90" wrapText="1"/>
    </xf>
    <xf numFmtId="0" fontId="10" fillId="4" borderId="3" xfId="5" applyFont="1" applyFill="1" applyBorder="1" applyAlignment="1">
      <alignment horizontal="center" vertical="center"/>
    </xf>
    <xf numFmtId="49" fontId="10" fillId="4" borderId="3" xfId="5" applyNumberFormat="1" applyFont="1" applyFill="1" applyBorder="1" applyAlignment="1">
      <alignment horizontal="center" vertical="center"/>
    </xf>
    <xf numFmtId="49" fontId="4" fillId="4" borderId="3" xfId="5" applyNumberFormat="1" applyFont="1" applyFill="1" applyBorder="1" applyAlignment="1">
      <alignment horizontal="center" vertical="center"/>
    </xf>
    <xf numFmtId="167" fontId="4" fillId="4" borderId="3" xfId="1" applyNumberFormat="1" applyFont="1" applyFill="1" applyBorder="1" applyAlignment="1">
      <alignment horizontal="center" vertical="center" wrapText="1"/>
    </xf>
    <xf numFmtId="0" fontId="4" fillId="4" borderId="0" xfId="4" applyFont="1" applyFill="1" applyBorder="1"/>
    <xf numFmtId="0" fontId="4" fillId="4" borderId="0" xfId="4" applyFont="1" applyFill="1"/>
    <xf numFmtId="49" fontId="4" fillId="4" borderId="3" xfId="4" applyNumberFormat="1" applyFont="1" applyFill="1" applyBorder="1" applyAlignment="1">
      <alignment horizontal="center" vertical="center" wrapText="1"/>
    </xf>
    <xf numFmtId="1" fontId="4" fillId="4" borderId="3" xfId="1" applyNumberFormat="1" applyFont="1" applyFill="1" applyBorder="1" applyAlignment="1">
      <alignment horizontal="center" vertical="center"/>
    </xf>
    <xf numFmtId="1" fontId="4" fillId="4" borderId="3" xfId="4" applyNumberFormat="1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3" fontId="4" fillId="4" borderId="3" xfId="4" applyNumberFormat="1" applyFont="1" applyFill="1" applyBorder="1" applyAlignment="1">
      <alignment horizontal="center" vertical="center" wrapText="1"/>
    </xf>
    <xf numFmtId="1" fontId="4" fillId="4" borderId="3" xfId="1" applyNumberFormat="1" applyFont="1" applyFill="1" applyBorder="1" applyAlignment="1">
      <alignment horizontal="center" vertical="center" wrapText="1"/>
    </xf>
    <xf numFmtId="167" fontId="11" fillId="4" borderId="3" xfId="0" applyNumberFormat="1" applyFont="1" applyFill="1" applyBorder="1" applyAlignment="1" applyProtection="1">
      <alignment horizontal="center" vertical="center" wrapText="1"/>
    </xf>
    <xf numFmtId="1" fontId="4" fillId="4" borderId="3" xfId="4" applyNumberFormat="1" applyFont="1" applyFill="1" applyBorder="1" applyAlignment="1">
      <alignment horizontal="center" vertical="center"/>
    </xf>
    <xf numFmtId="167" fontId="4" fillId="4" borderId="0" xfId="1" applyNumberFormat="1" applyFont="1" applyFill="1" applyBorder="1" applyAlignment="1">
      <alignment vertical="center"/>
    </xf>
    <xf numFmtId="0" fontId="4" fillId="4" borderId="0" xfId="1" applyFont="1" applyFill="1" applyBorder="1" applyAlignment="1">
      <alignment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4" borderId="3" xfId="1" applyFont="1" applyFill="1" applyBorder="1"/>
    <xf numFmtId="0" fontId="5" fillId="4" borderId="0" xfId="1" applyFont="1" applyFill="1"/>
    <xf numFmtId="167" fontId="5" fillId="4" borderId="0" xfId="1" applyNumberFormat="1" applyFont="1" applyFill="1"/>
    <xf numFmtId="0" fontId="5" fillId="4" borderId="0" xfId="1" applyFont="1" applyFill="1" applyBorder="1"/>
    <xf numFmtId="0" fontId="5" fillId="4" borderId="0" xfId="1" applyFont="1" applyFill="1" applyAlignment="1">
      <alignment horizontal="center"/>
    </xf>
    <xf numFmtId="0" fontId="4" fillId="4" borderId="0" xfId="1" applyFont="1" applyFill="1" applyAlignment="1">
      <alignment horizontal="center"/>
    </xf>
    <xf numFmtId="0" fontId="4" fillId="4" borderId="3" xfId="4" applyFont="1" applyFill="1" applyBorder="1" applyAlignment="1">
      <alignment horizontal="center" wrapText="1"/>
    </xf>
    <xf numFmtId="0" fontId="9" fillId="4" borderId="3" xfId="4" applyFont="1" applyFill="1" applyBorder="1" applyAlignment="1">
      <alignment horizontal="center" vertical="center" wrapText="1"/>
    </xf>
    <xf numFmtId="0" fontId="9" fillId="4" borderId="3" xfId="6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 applyProtection="1">
      <alignment horizontal="center" vertical="center" wrapText="1"/>
    </xf>
    <xf numFmtId="0" fontId="9" fillId="4" borderId="3" xfId="7" applyFont="1" applyFill="1" applyBorder="1" applyAlignment="1">
      <alignment horizontal="center" vertical="center" wrapText="1"/>
    </xf>
    <xf numFmtId="0" fontId="220" fillId="4" borderId="0" xfId="3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221" fillId="4" borderId="0" xfId="4" applyFont="1" applyFill="1" applyAlignment="1">
      <alignment horizontal="center" vertical="center"/>
    </xf>
    <xf numFmtId="0" fontId="9" fillId="4" borderId="0" xfId="4" applyFont="1" applyFill="1" applyAlignment="1">
      <alignment horizontal="center" vertical="top"/>
    </xf>
    <xf numFmtId="0" fontId="10" fillId="4" borderId="7" xfId="5" applyFont="1" applyFill="1" applyBorder="1" applyAlignment="1">
      <alignment horizontal="center" vertical="center" wrapText="1"/>
    </xf>
    <xf numFmtId="0" fontId="10" fillId="4" borderId="8" xfId="5" applyFont="1" applyFill="1" applyBorder="1" applyAlignment="1">
      <alignment horizontal="center" vertical="center" wrapText="1"/>
    </xf>
    <xf numFmtId="0" fontId="10" fillId="4" borderId="9" xfId="5" applyFont="1" applyFill="1" applyBorder="1" applyAlignment="1">
      <alignment horizontal="center" vertical="center" wrapText="1"/>
    </xf>
    <xf numFmtId="0" fontId="10" fillId="4" borderId="7" xfId="5" applyFont="1" applyFill="1" applyBorder="1" applyAlignment="1">
      <alignment horizontal="center" vertical="center"/>
    </xf>
    <xf numFmtId="0" fontId="10" fillId="4" borderId="8" xfId="5" applyFont="1" applyFill="1" applyBorder="1" applyAlignment="1">
      <alignment horizontal="center" vertical="center"/>
    </xf>
    <xf numFmtId="0" fontId="10" fillId="4" borderId="3" xfId="5" applyFont="1" applyFill="1" applyBorder="1" applyAlignment="1">
      <alignment horizontal="center" vertical="center" wrapText="1"/>
    </xf>
    <xf numFmtId="167" fontId="10" fillId="4" borderId="3" xfId="5" applyNumberFormat="1" applyFont="1" applyFill="1" applyBorder="1" applyAlignment="1">
      <alignment horizontal="center" vertical="center" wrapText="1"/>
    </xf>
    <xf numFmtId="0" fontId="10" fillId="4" borderId="3" xfId="5" applyFont="1" applyFill="1" applyBorder="1" applyAlignment="1">
      <alignment horizontal="center" vertical="center"/>
    </xf>
    <xf numFmtId="0" fontId="10" fillId="4" borderId="2" xfId="5" applyFont="1" applyFill="1" applyBorder="1" applyAlignment="1">
      <alignment horizontal="center" vertical="center" wrapText="1"/>
    </xf>
    <xf numFmtId="0" fontId="10" fillId="4" borderId="10" xfId="5" applyFont="1" applyFill="1" applyBorder="1" applyAlignment="1">
      <alignment horizontal="center" vertical="center" wrapText="1"/>
    </xf>
    <xf numFmtId="0" fontId="10" fillId="4" borderId="13" xfId="5" applyFont="1" applyFill="1" applyBorder="1" applyAlignment="1">
      <alignment horizontal="center" vertical="center" wrapText="1"/>
    </xf>
    <xf numFmtId="0" fontId="10" fillId="4" borderId="4" xfId="5" applyFont="1" applyFill="1" applyBorder="1" applyAlignment="1">
      <alignment horizontal="center" vertical="center" wrapText="1"/>
    </xf>
    <xf numFmtId="0" fontId="10" fillId="4" borderId="5" xfId="5" applyFont="1" applyFill="1" applyBorder="1" applyAlignment="1">
      <alignment horizontal="center" vertical="center" wrapText="1"/>
    </xf>
    <xf numFmtId="0" fontId="10" fillId="4" borderId="6" xfId="5" applyFont="1" applyFill="1" applyBorder="1" applyAlignment="1">
      <alignment horizontal="center" vertical="center" wrapText="1"/>
    </xf>
    <xf numFmtId="0" fontId="10" fillId="4" borderId="11" xfId="5" applyFont="1" applyFill="1" applyBorder="1" applyAlignment="1">
      <alignment horizontal="center" vertical="center" wrapText="1"/>
    </xf>
    <xf numFmtId="0" fontId="10" fillId="4" borderId="1" xfId="5" applyFont="1" applyFill="1" applyBorder="1" applyAlignment="1">
      <alignment horizontal="center" vertical="center" wrapText="1"/>
    </xf>
    <xf numFmtId="0" fontId="10" fillId="4" borderId="12" xfId="5" applyFont="1" applyFill="1" applyBorder="1" applyAlignment="1">
      <alignment horizontal="center" vertical="center" wrapText="1"/>
    </xf>
    <xf numFmtId="0" fontId="10" fillId="4" borderId="9" xfId="5" applyFont="1" applyFill="1" applyBorder="1" applyAlignment="1">
      <alignment horizontal="center" vertical="center"/>
    </xf>
    <xf numFmtId="0" fontId="5" fillId="4" borderId="0" xfId="1" applyFont="1" applyFill="1" applyAlignment="1">
      <alignment horizontal="right"/>
    </xf>
  </cellXfs>
  <cellStyles count="45827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йешеду" xfId="2620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1"/>
    <cellStyle name="Обычный 10 10 2" xfId="2796"/>
    <cellStyle name="Обычный 10 10 3" xfId="2797"/>
    <cellStyle name="Обычный 10 11" xfId="2798"/>
    <cellStyle name="Обычный 10 12" xfId="2799"/>
    <cellStyle name="Обычный 10 13" xfId="2800"/>
    <cellStyle name="Обычный 10 14" xfId="2801"/>
    <cellStyle name="Обычный 10 15" xfId="2802"/>
    <cellStyle name="Обычный 10 2" xfId="2803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7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6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3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X) (2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H51">
            <v>1.302725968436155</v>
          </cell>
        </row>
        <row r="52">
          <cell r="AI52">
            <v>0</v>
          </cell>
        </row>
        <row r="53">
          <cell r="AI53">
            <v>0</v>
          </cell>
        </row>
        <row r="75">
          <cell r="AN75">
            <v>0</v>
          </cell>
          <cell r="CB7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Y76"/>
  <sheetViews>
    <sheetView tabSelected="1" view="pageBreakPreview" zoomScale="80" zoomScaleNormal="100" zoomScaleSheetLayoutView="80" workbookViewId="0">
      <pane xSplit="5" ySplit="13" topLeftCell="CW65" activePane="bottomRight" state="frozen"/>
      <selection pane="topRight" activeCell="F1" sqref="F1"/>
      <selection pane="bottomLeft" activeCell="A20" sqref="A20"/>
      <selection pane="bottomRight" activeCell="DG3" sqref="DG3:DM3"/>
    </sheetView>
  </sheetViews>
  <sheetFormatPr defaultRowHeight="15.75" outlineLevelRow="1"/>
  <cols>
    <col min="1" max="1" width="13.28515625" style="4" customWidth="1"/>
    <col min="2" max="2" width="105.85546875" style="40" customWidth="1"/>
    <col min="3" max="3" width="24.28515625" style="4" customWidth="1"/>
    <col min="4" max="4" width="20.140625" style="4" hidden="1" customWidth="1"/>
    <col min="5" max="5" width="25.140625" style="5" customWidth="1"/>
    <col min="6" max="6" width="21.5703125" style="4" hidden="1" customWidth="1"/>
    <col min="7" max="7" width="11.7109375" style="4" hidden="1" customWidth="1"/>
    <col min="8" max="8" width="8.28515625" style="4" hidden="1" customWidth="1"/>
    <col min="9" max="9" width="9.7109375" style="4" hidden="1" customWidth="1"/>
    <col min="10" max="10" width="12.28515625" style="4" hidden="1" customWidth="1"/>
    <col min="11" max="11" width="8" style="4" hidden="1" customWidth="1"/>
    <col min="12" max="12" width="8.85546875" style="4" hidden="1" customWidth="1"/>
    <col min="13" max="13" width="19.7109375" style="4" hidden="1" customWidth="1"/>
    <col min="14" max="14" width="10.7109375" style="4" hidden="1" customWidth="1"/>
    <col min="15" max="15" width="8.28515625" style="4" hidden="1" customWidth="1"/>
    <col min="16" max="17" width="8.42578125" style="4" hidden="1" customWidth="1"/>
    <col min="18" max="18" width="7.85546875" style="4" hidden="1" customWidth="1"/>
    <col min="19" max="19" width="7.5703125" style="4" hidden="1" customWidth="1"/>
    <col min="20" max="20" width="19" style="4" hidden="1" customWidth="1"/>
    <col min="21" max="21" width="12.28515625" style="4" hidden="1" customWidth="1"/>
    <col min="22" max="26" width="7.5703125" style="4" hidden="1" customWidth="1"/>
    <col min="27" max="27" width="18.42578125" style="4" hidden="1" customWidth="1"/>
    <col min="28" max="28" width="9.7109375" style="4" hidden="1" customWidth="1"/>
    <col min="29" max="29" width="7.5703125" style="4" hidden="1" customWidth="1"/>
    <col min="30" max="30" width="9.85546875" style="4" hidden="1" customWidth="1"/>
    <col min="31" max="33" width="7.5703125" style="4" hidden="1" customWidth="1"/>
    <col min="34" max="34" width="22.85546875" style="4" hidden="1" customWidth="1"/>
    <col min="35" max="35" width="10" style="4" hidden="1" customWidth="1"/>
    <col min="36" max="36" width="10.7109375" style="4" hidden="1" customWidth="1"/>
    <col min="37" max="38" width="9.7109375" style="4" hidden="1" customWidth="1"/>
    <col min="39" max="39" width="9.42578125" style="4" hidden="1" customWidth="1"/>
    <col min="40" max="40" width="7.5703125" style="4" hidden="1" customWidth="1"/>
    <col min="41" max="41" width="20.140625" style="4" customWidth="1"/>
    <col min="42" max="42" width="11" style="4" customWidth="1"/>
    <col min="43" max="44" width="8.7109375" style="4" customWidth="1"/>
    <col min="45" max="45" width="8.42578125" style="4" customWidth="1"/>
    <col min="46" max="46" width="9.140625" style="4" customWidth="1"/>
    <col min="47" max="47" width="7.28515625" style="4" customWidth="1"/>
    <col min="48" max="48" width="7.28515625" style="4" hidden="1" customWidth="1"/>
    <col min="49" max="49" width="10.7109375" style="4" hidden="1" customWidth="1"/>
    <col min="50" max="50" width="12.7109375" style="4" hidden="1" customWidth="1"/>
    <col min="51" max="54" width="7.28515625" style="4" hidden="1" customWidth="1"/>
    <col min="55" max="55" width="18.7109375" style="4" customWidth="1"/>
    <col min="56" max="60" width="7.28515625" style="4" customWidth="1"/>
    <col min="61" max="61" width="9.42578125" style="4" customWidth="1"/>
    <col min="62" max="62" width="15.85546875" style="4" hidden="1" customWidth="1"/>
    <col min="63" max="63" width="8.5703125" style="4" hidden="1" customWidth="1"/>
    <col min="64" max="65" width="8.42578125" style="4" hidden="1" customWidth="1"/>
    <col min="66" max="66" width="11.28515625" style="4" hidden="1" customWidth="1"/>
    <col min="67" max="67" width="9.140625" style="4" hidden="1" customWidth="1"/>
    <col min="68" max="68" width="7.85546875" style="4" hidden="1" customWidth="1"/>
    <col min="69" max="69" width="19.42578125" style="4" customWidth="1"/>
    <col min="70" max="71" width="9" style="4" customWidth="1"/>
    <col min="72" max="72" width="9.42578125" style="4" customWidth="1"/>
    <col min="73" max="73" width="8.7109375" style="4" customWidth="1"/>
    <col min="74" max="74" width="9" style="4" customWidth="1"/>
    <col min="75" max="75" width="7.85546875" style="4" customWidth="1"/>
    <col min="76" max="82" width="7.85546875" style="4" hidden="1" customWidth="1"/>
    <col min="83" max="83" width="17.42578125" style="4" customWidth="1"/>
    <col min="84" max="89" width="7.85546875" style="4" customWidth="1"/>
    <col min="90" max="96" width="7.85546875" style="4" hidden="1" customWidth="1"/>
    <col min="97" max="97" width="18.42578125" style="4" customWidth="1"/>
    <col min="98" max="103" width="7.85546875" style="4" customWidth="1"/>
    <col min="104" max="104" width="21.42578125" style="4" hidden="1" customWidth="1"/>
    <col min="105" max="105" width="11" style="4" hidden="1" customWidth="1"/>
    <col min="106" max="106" width="9.140625" style="4" hidden="1" customWidth="1"/>
    <col min="107" max="107" width="10.7109375" style="4" hidden="1" customWidth="1"/>
    <col min="108" max="108" width="9.140625" style="4" hidden="1" customWidth="1"/>
    <col min="109" max="109" width="11.28515625" style="4" hidden="1" customWidth="1"/>
    <col min="110" max="110" width="10" style="4" hidden="1" customWidth="1"/>
    <col min="111" max="111" width="20" style="4" customWidth="1"/>
    <col min="112" max="112" width="10" style="4" customWidth="1"/>
    <col min="113" max="113" width="10.7109375" style="4" customWidth="1"/>
    <col min="114" max="114" width="8.7109375" style="4" customWidth="1"/>
    <col min="115" max="115" width="11.140625" style="4" customWidth="1"/>
    <col min="116" max="116" width="7.85546875" style="4" customWidth="1"/>
    <col min="117" max="117" width="8.7109375" style="4" customWidth="1"/>
    <col min="118" max="118" width="37" style="4" hidden="1" customWidth="1"/>
    <col min="119" max="119" width="4.7109375" style="7" customWidth="1"/>
    <col min="120" max="120" width="4.28515625" style="7" customWidth="1"/>
    <col min="121" max="121" width="4.42578125" style="7" customWidth="1"/>
    <col min="122" max="122" width="5.140625" style="7" customWidth="1"/>
    <col min="123" max="123" width="5.7109375" style="7" customWidth="1"/>
    <col min="124" max="124" width="6.28515625" style="7" customWidth="1"/>
    <col min="125" max="125" width="6.5703125" style="7" customWidth="1"/>
    <col min="126" max="126" width="6.28515625" style="4" customWidth="1"/>
    <col min="127" max="128" width="5.7109375" style="4" customWidth="1"/>
    <col min="129" max="129" width="14.7109375" style="4" customWidth="1"/>
    <col min="130" max="139" width="5.7109375" style="4" customWidth="1"/>
    <col min="140" max="16384" width="9.140625" style="4"/>
  </cols>
  <sheetData>
    <row r="1" spans="1:129" ht="18.75">
      <c r="AS1" s="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69" t="s">
        <v>251</v>
      </c>
      <c r="DK1" s="69"/>
      <c r="DL1" s="69"/>
      <c r="DM1" s="69"/>
    </row>
    <row r="2" spans="1:129" ht="18.75">
      <c r="AS2" s="8"/>
      <c r="CT2" s="69" t="s">
        <v>252</v>
      </c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</row>
    <row r="3" spans="1:129" s="36" customFormat="1" ht="18.75">
      <c r="B3" s="39"/>
      <c r="E3" s="37"/>
      <c r="AS3" s="8"/>
      <c r="DG3" s="69" t="s">
        <v>261</v>
      </c>
      <c r="DH3" s="69"/>
      <c r="DI3" s="69"/>
      <c r="DJ3" s="69"/>
      <c r="DK3" s="69"/>
      <c r="DL3" s="69"/>
      <c r="DM3" s="69"/>
      <c r="DO3" s="38"/>
      <c r="DP3" s="38"/>
      <c r="DQ3" s="38"/>
      <c r="DR3" s="38"/>
      <c r="DS3" s="38"/>
      <c r="DT3" s="38"/>
      <c r="DU3" s="38"/>
    </row>
    <row r="4" spans="1:129" s="36" customFormat="1" ht="18.75">
      <c r="A4" s="47" t="s">
        <v>253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O4" s="38"/>
      <c r="DP4" s="38"/>
      <c r="DQ4" s="38"/>
      <c r="DR4" s="38"/>
      <c r="DS4" s="38"/>
      <c r="DT4" s="38"/>
      <c r="DU4" s="38"/>
    </row>
    <row r="5" spans="1:129" s="36" customFormat="1" ht="18.75" customHeight="1">
      <c r="A5" s="48" t="s">
        <v>248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39"/>
      <c r="DO5" s="38"/>
      <c r="DP5" s="38"/>
      <c r="DQ5" s="38"/>
      <c r="DR5" s="38"/>
      <c r="DS5" s="38"/>
      <c r="DT5" s="38"/>
      <c r="DU5" s="38"/>
    </row>
    <row r="6" spans="1:129" s="9" customFormat="1" ht="21.75" customHeight="1">
      <c r="A6" s="49" t="s">
        <v>254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</row>
    <row r="7" spans="1:129" s="9" customFormat="1" ht="15.75" customHeight="1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</row>
    <row r="8" spans="1:129" ht="31.5" customHeight="1">
      <c r="A8" s="59" t="s">
        <v>1</v>
      </c>
      <c r="B8" s="59" t="s">
        <v>2</v>
      </c>
      <c r="C8" s="59" t="s">
        <v>210</v>
      </c>
      <c r="D8" s="56" t="s">
        <v>256</v>
      </c>
      <c r="E8" s="56"/>
      <c r="F8" s="62" t="s">
        <v>199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4"/>
      <c r="T8" s="54" t="s">
        <v>3</v>
      </c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1"/>
      <c r="DN8" s="56" t="s">
        <v>4</v>
      </c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</row>
    <row r="9" spans="1:129" ht="44.25" customHeight="1">
      <c r="A9" s="60"/>
      <c r="B9" s="60"/>
      <c r="C9" s="60"/>
      <c r="D9" s="56"/>
      <c r="E9" s="56"/>
      <c r="F9" s="65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7"/>
      <c r="T9" s="54" t="s">
        <v>5</v>
      </c>
      <c r="U9" s="55"/>
      <c r="V9" s="55"/>
      <c r="W9" s="55"/>
      <c r="X9" s="55"/>
      <c r="Y9" s="55"/>
      <c r="Z9" s="55"/>
      <c r="AA9" s="13">
        <v>2020</v>
      </c>
      <c r="AB9" s="10"/>
      <c r="AC9" s="10"/>
      <c r="AD9" s="10"/>
      <c r="AE9" s="10"/>
      <c r="AF9" s="10"/>
      <c r="AG9" s="11"/>
      <c r="AH9" s="54" t="s">
        <v>188</v>
      </c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68"/>
      <c r="AV9" s="54" t="s">
        <v>189</v>
      </c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68"/>
      <c r="BJ9" s="54" t="s">
        <v>190</v>
      </c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68"/>
      <c r="BX9" s="54" t="s">
        <v>191</v>
      </c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68"/>
      <c r="CL9" s="54" t="s">
        <v>192</v>
      </c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68"/>
      <c r="CZ9" s="56" t="s">
        <v>211</v>
      </c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</row>
    <row r="10" spans="1:129" ht="51" customHeight="1">
      <c r="A10" s="60"/>
      <c r="B10" s="60"/>
      <c r="C10" s="60"/>
      <c r="D10" s="56"/>
      <c r="E10" s="56"/>
      <c r="F10" s="54" t="s">
        <v>171</v>
      </c>
      <c r="G10" s="55"/>
      <c r="H10" s="55"/>
      <c r="I10" s="55"/>
      <c r="J10" s="55"/>
      <c r="K10" s="55"/>
      <c r="L10" s="55"/>
      <c r="M10" s="51" t="s">
        <v>187</v>
      </c>
      <c r="N10" s="52"/>
      <c r="O10" s="52"/>
      <c r="P10" s="52"/>
      <c r="Q10" s="52"/>
      <c r="R10" s="52"/>
      <c r="S10" s="53"/>
      <c r="T10" s="54" t="s">
        <v>159</v>
      </c>
      <c r="U10" s="55"/>
      <c r="V10" s="55"/>
      <c r="W10" s="55"/>
      <c r="X10" s="55"/>
      <c r="Y10" s="55"/>
      <c r="Z10" s="55"/>
      <c r="AA10" s="51" t="s">
        <v>6</v>
      </c>
      <c r="AB10" s="52"/>
      <c r="AC10" s="52"/>
      <c r="AD10" s="52"/>
      <c r="AE10" s="52"/>
      <c r="AF10" s="52"/>
      <c r="AG10" s="53"/>
      <c r="AH10" s="54" t="s">
        <v>197</v>
      </c>
      <c r="AI10" s="55"/>
      <c r="AJ10" s="55"/>
      <c r="AK10" s="55"/>
      <c r="AL10" s="55"/>
      <c r="AM10" s="55"/>
      <c r="AN10" s="55"/>
      <c r="AO10" s="51" t="s">
        <v>212</v>
      </c>
      <c r="AP10" s="52"/>
      <c r="AQ10" s="52"/>
      <c r="AR10" s="52"/>
      <c r="AS10" s="52"/>
      <c r="AT10" s="52"/>
      <c r="AU10" s="53"/>
      <c r="AV10" s="54" t="s">
        <v>197</v>
      </c>
      <c r="AW10" s="55"/>
      <c r="AX10" s="55"/>
      <c r="AY10" s="55"/>
      <c r="AZ10" s="55"/>
      <c r="BA10" s="55"/>
      <c r="BB10" s="55"/>
      <c r="BC10" s="51" t="s">
        <v>212</v>
      </c>
      <c r="BD10" s="52"/>
      <c r="BE10" s="52"/>
      <c r="BF10" s="52"/>
      <c r="BG10" s="52"/>
      <c r="BH10" s="52"/>
      <c r="BI10" s="53"/>
      <c r="BJ10" s="54" t="s">
        <v>197</v>
      </c>
      <c r="BK10" s="55"/>
      <c r="BL10" s="55"/>
      <c r="BM10" s="55"/>
      <c r="BN10" s="55"/>
      <c r="BO10" s="55"/>
      <c r="BP10" s="55"/>
      <c r="BQ10" s="51" t="s">
        <v>212</v>
      </c>
      <c r="BR10" s="52"/>
      <c r="BS10" s="52"/>
      <c r="BT10" s="52"/>
      <c r="BU10" s="52"/>
      <c r="BV10" s="52"/>
      <c r="BW10" s="53"/>
      <c r="BX10" s="54" t="s">
        <v>197</v>
      </c>
      <c r="BY10" s="55"/>
      <c r="BZ10" s="55"/>
      <c r="CA10" s="55"/>
      <c r="CB10" s="55"/>
      <c r="CC10" s="55"/>
      <c r="CD10" s="55"/>
      <c r="CE10" s="51" t="s">
        <v>212</v>
      </c>
      <c r="CF10" s="52"/>
      <c r="CG10" s="52"/>
      <c r="CH10" s="52"/>
      <c r="CI10" s="52"/>
      <c r="CJ10" s="52"/>
      <c r="CK10" s="53"/>
      <c r="CL10" s="54" t="s">
        <v>197</v>
      </c>
      <c r="CM10" s="55"/>
      <c r="CN10" s="55"/>
      <c r="CO10" s="55"/>
      <c r="CP10" s="55"/>
      <c r="CQ10" s="55"/>
      <c r="CR10" s="55"/>
      <c r="CS10" s="51" t="s">
        <v>212</v>
      </c>
      <c r="CT10" s="52"/>
      <c r="CU10" s="52"/>
      <c r="CV10" s="52"/>
      <c r="CW10" s="52"/>
      <c r="CX10" s="52"/>
      <c r="CY10" s="53"/>
      <c r="CZ10" s="54" t="s">
        <v>171</v>
      </c>
      <c r="DA10" s="55"/>
      <c r="DB10" s="55"/>
      <c r="DC10" s="55"/>
      <c r="DD10" s="55"/>
      <c r="DE10" s="55"/>
      <c r="DF10" s="55"/>
      <c r="DG10" s="51" t="s">
        <v>197</v>
      </c>
      <c r="DH10" s="52"/>
      <c r="DI10" s="52"/>
      <c r="DJ10" s="52"/>
      <c r="DK10" s="52"/>
      <c r="DL10" s="52"/>
      <c r="DM10" s="53"/>
      <c r="DN10" s="56"/>
    </row>
    <row r="11" spans="1:129" ht="96" customHeight="1">
      <c r="A11" s="60"/>
      <c r="B11" s="60"/>
      <c r="C11" s="60"/>
      <c r="D11" s="56" t="s">
        <v>172</v>
      </c>
      <c r="E11" s="57" t="s">
        <v>197</v>
      </c>
      <c r="F11" s="14" t="s">
        <v>7</v>
      </c>
      <c r="G11" s="58" t="s">
        <v>8</v>
      </c>
      <c r="H11" s="58"/>
      <c r="I11" s="58"/>
      <c r="J11" s="58"/>
      <c r="K11" s="58"/>
      <c r="L11" s="58"/>
      <c r="M11" s="14" t="s">
        <v>7</v>
      </c>
      <c r="N11" s="58" t="s">
        <v>8</v>
      </c>
      <c r="O11" s="58"/>
      <c r="P11" s="58"/>
      <c r="Q11" s="58"/>
      <c r="R11" s="58"/>
      <c r="S11" s="58"/>
      <c r="T11" s="14" t="s">
        <v>7</v>
      </c>
      <c r="U11" s="58" t="s">
        <v>8</v>
      </c>
      <c r="V11" s="58"/>
      <c r="W11" s="58"/>
      <c r="X11" s="58"/>
      <c r="Y11" s="58"/>
      <c r="Z11" s="58"/>
      <c r="AA11" s="14" t="s">
        <v>7</v>
      </c>
      <c r="AB11" s="58" t="s">
        <v>8</v>
      </c>
      <c r="AC11" s="58"/>
      <c r="AD11" s="58"/>
      <c r="AE11" s="58"/>
      <c r="AF11" s="58"/>
      <c r="AG11" s="58"/>
      <c r="AH11" s="14" t="s">
        <v>7</v>
      </c>
      <c r="AI11" s="58" t="s">
        <v>8</v>
      </c>
      <c r="AJ11" s="58"/>
      <c r="AK11" s="58"/>
      <c r="AL11" s="58"/>
      <c r="AM11" s="58"/>
      <c r="AN11" s="58"/>
      <c r="AO11" s="14" t="s">
        <v>7</v>
      </c>
      <c r="AP11" s="58" t="s">
        <v>8</v>
      </c>
      <c r="AQ11" s="58"/>
      <c r="AR11" s="58"/>
      <c r="AS11" s="58"/>
      <c r="AT11" s="58"/>
      <c r="AU11" s="58"/>
      <c r="AV11" s="14" t="s">
        <v>7</v>
      </c>
      <c r="AW11" s="58" t="s">
        <v>8</v>
      </c>
      <c r="AX11" s="58"/>
      <c r="AY11" s="58"/>
      <c r="AZ11" s="58"/>
      <c r="BA11" s="58"/>
      <c r="BB11" s="58"/>
      <c r="BC11" s="14" t="s">
        <v>7</v>
      </c>
      <c r="BD11" s="58" t="s">
        <v>8</v>
      </c>
      <c r="BE11" s="58"/>
      <c r="BF11" s="58"/>
      <c r="BG11" s="58"/>
      <c r="BH11" s="58"/>
      <c r="BI11" s="58"/>
      <c r="BJ11" s="14" t="s">
        <v>7</v>
      </c>
      <c r="BK11" s="58" t="s">
        <v>8</v>
      </c>
      <c r="BL11" s="58"/>
      <c r="BM11" s="58"/>
      <c r="BN11" s="58"/>
      <c r="BO11" s="58"/>
      <c r="BP11" s="58"/>
      <c r="BQ11" s="14" t="s">
        <v>7</v>
      </c>
      <c r="BR11" s="58" t="s">
        <v>8</v>
      </c>
      <c r="BS11" s="58"/>
      <c r="BT11" s="58"/>
      <c r="BU11" s="58"/>
      <c r="BV11" s="58"/>
      <c r="BW11" s="58"/>
      <c r="BX11" s="14" t="s">
        <v>7</v>
      </c>
      <c r="BY11" s="58" t="s">
        <v>8</v>
      </c>
      <c r="BZ11" s="58"/>
      <c r="CA11" s="58"/>
      <c r="CB11" s="58"/>
      <c r="CC11" s="58"/>
      <c r="CD11" s="58"/>
      <c r="CE11" s="14" t="s">
        <v>7</v>
      </c>
      <c r="CF11" s="58" t="s">
        <v>8</v>
      </c>
      <c r="CG11" s="58"/>
      <c r="CH11" s="58"/>
      <c r="CI11" s="58"/>
      <c r="CJ11" s="58"/>
      <c r="CK11" s="58"/>
      <c r="CL11" s="14" t="s">
        <v>7</v>
      </c>
      <c r="CM11" s="58" t="s">
        <v>8</v>
      </c>
      <c r="CN11" s="58"/>
      <c r="CO11" s="58"/>
      <c r="CP11" s="58"/>
      <c r="CQ11" s="58"/>
      <c r="CR11" s="58"/>
      <c r="CS11" s="14" t="s">
        <v>7</v>
      </c>
      <c r="CT11" s="58" t="s">
        <v>8</v>
      </c>
      <c r="CU11" s="58"/>
      <c r="CV11" s="58"/>
      <c r="CW11" s="58"/>
      <c r="CX11" s="58"/>
      <c r="CY11" s="58"/>
      <c r="CZ11" s="14" t="s">
        <v>7</v>
      </c>
      <c r="DA11" s="58" t="s">
        <v>8</v>
      </c>
      <c r="DB11" s="58"/>
      <c r="DC11" s="58"/>
      <c r="DD11" s="58"/>
      <c r="DE11" s="58"/>
      <c r="DF11" s="58"/>
      <c r="DG11" s="14" t="s">
        <v>7</v>
      </c>
      <c r="DH11" s="58" t="s">
        <v>8</v>
      </c>
      <c r="DI11" s="58"/>
      <c r="DJ11" s="58"/>
      <c r="DK11" s="58"/>
      <c r="DL11" s="58"/>
      <c r="DM11" s="58"/>
      <c r="DN11" s="56"/>
    </row>
    <row r="12" spans="1:129" ht="79.5" customHeight="1">
      <c r="A12" s="61"/>
      <c r="B12" s="61"/>
      <c r="C12" s="61"/>
      <c r="D12" s="56"/>
      <c r="E12" s="57"/>
      <c r="F12" s="15" t="s">
        <v>9</v>
      </c>
      <c r="G12" s="15" t="s">
        <v>9</v>
      </c>
      <c r="H12" s="16" t="s">
        <v>10</v>
      </c>
      <c r="I12" s="16" t="s">
        <v>11</v>
      </c>
      <c r="J12" s="16" t="s">
        <v>12</v>
      </c>
      <c r="K12" s="16" t="s">
        <v>13</v>
      </c>
      <c r="L12" s="17" t="s">
        <v>14</v>
      </c>
      <c r="M12" s="15" t="s">
        <v>9</v>
      </c>
      <c r="N12" s="15" t="s">
        <v>9</v>
      </c>
      <c r="O12" s="16" t="s">
        <v>10</v>
      </c>
      <c r="P12" s="16" t="s">
        <v>11</v>
      </c>
      <c r="Q12" s="16" t="s">
        <v>12</v>
      </c>
      <c r="R12" s="16" t="s">
        <v>13</v>
      </c>
      <c r="S12" s="16" t="s">
        <v>14</v>
      </c>
      <c r="T12" s="15" t="s">
        <v>9</v>
      </c>
      <c r="U12" s="15" t="s">
        <v>9</v>
      </c>
      <c r="V12" s="16" t="s">
        <v>10</v>
      </c>
      <c r="W12" s="16" t="s">
        <v>11</v>
      </c>
      <c r="X12" s="16" t="s">
        <v>12</v>
      </c>
      <c r="Y12" s="16" t="s">
        <v>13</v>
      </c>
      <c r="Z12" s="17" t="s">
        <v>15</v>
      </c>
      <c r="AA12" s="15" t="s">
        <v>9</v>
      </c>
      <c r="AB12" s="15" t="s">
        <v>9</v>
      </c>
      <c r="AC12" s="16" t="s">
        <v>10</v>
      </c>
      <c r="AD12" s="16" t="s">
        <v>11</v>
      </c>
      <c r="AE12" s="16" t="s">
        <v>12</v>
      </c>
      <c r="AF12" s="16" t="s">
        <v>13</v>
      </c>
      <c r="AG12" s="17" t="s">
        <v>15</v>
      </c>
      <c r="AH12" s="15" t="s">
        <v>9</v>
      </c>
      <c r="AI12" s="15" t="s">
        <v>9</v>
      </c>
      <c r="AJ12" s="16" t="s">
        <v>10</v>
      </c>
      <c r="AK12" s="16" t="s">
        <v>11</v>
      </c>
      <c r="AL12" s="16" t="s">
        <v>12</v>
      </c>
      <c r="AM12" s="16" t="s">
        <v>13</v>
      </c>
      <c r="AN12" s="17" t="s">
        <v>15</v>
      </c>
      <c r="AO12" s="15" t="s">
        <v>255</v>
      </c>
      <c r="AP12" s="15" t="s">
        <v>255</v>
      </c>
      <c r="AQ12" s="16" t="s">
        <v>10</v>
      </c>
      <c r="AR12" s="16" t="s">
        <v>11</v>
      </c>
      <c r="AS12" s="16" t="s">
        <v>12</v>
      </c>
      <c r="AT12" s="16" t="s">
        <v>13</v>
      </c>
      <c r="AU12" s="17" t="s">
        <v>14</v>
      </c>
      <c r="AV12" s="15" t="s">
        <v>9</v>
      </c>
      <c r="AW12" s="15" t="s">
        <v>9</v>
      </c>
      <c r="AX12" s="16" t="s">
        <v>10</v>
      </c>
      <c r="AY12" s="16" t="s">
        <v>11</v>
      </c>
      <c r="AZ12" s="16" t="s">
        <v>12</v>
      </c>
      <c r="BA12" s="16" t="s">
        <v>13</v>
      </c>
      <c r="BB12" s="17" t="s">
        <v>15</v>
      </c>
      <c r="BC12" s="15" t="s">
        <v>255</v>
      </c>
      <c r="BD12" s="15" t="s">
        <v>255</v>
      </c>
      <c r="BE12" s="16" t="s">
        <v>10</v>
      </c>
      <c r="BF12" s="16" t="s">
        <v>11</v>
      </c>
      <c r="BG12" s="16" t="s">
        <v>12</v>
      </c>
      <c r="BH12" s="16" t="s">
        <v>13</v>
      </c>
      <c r="BI12" s="17" t="s">
        <v>14</v>
      </c>
      <c r="BJ12" s="15" t="s">
        <v>9</v>
      </c>
      <c r="BK12" s="15" t="s">
        <v>9</v>
      </c>
      <c r="BL12" s="16" t="s">
        <v>10</v>
      </c>
      <c r="BM12" s="16" t="s">
        <v>11</v>
      </c>
      <c r="BN12" s="16" t="s">
        <v>12</v>
      </c>
      <c r="BO12" s="16" t="s">
        <v>13</v>
      </c>
      <c r="BP12" s="17" t="s">
        <v>15</v>
      </c>
      <c r="BQ12" s="15" t="s">
        <v>255</v>
      </c>
      <c r="BR12" s="15" t="s">
        <v>255</v>
      </c>
      <c r="BS12" s="16" t="s">
        <v>10</v>
      </c>
      <c r="BT12" s="16" t="s">
        <v>11</v>
      </c>
      <c r="BU12" s="16" t="s">
        <v>12</v>
      </c>
      <c r="BV12" s="16" t="s">
        <v>13</v>
      </c>
      <c r="BW12" s="17" t="s">
        <v>14</v>
      </c>
      <c r="BX12" s="15" t="s">
        <v>9</v>
      </c>
      <c r="BY12" s="15" t="s">
        <v>9</v>
      </c>
      <c r="BZ12" s="16" t="s">
        <v>10</v>
      </c>
      <c r="CA12" s="16" t="s">
        <v>11</v>
      </c>
      <c r="CB12" s="16" t="s">
        <v>12</v>
      </c>
      <c r="CC12" s="16" t="s">
        <v>13</v>
      </c>
      <c r="CD12" s="17" t="s">
        <v>15</v>
      </c>
      <c r="CE12" s="15" t="s">
        <v>255</v>
      </c>
      <c r="CF12" s="15" t="s">
        <v>255</v>
      </c>
      <c r="CG12" s="16" t="s">
        <v>10</v>
      </c>
      <c r="CH12" s="16" t="s">
        <v>11</v>
      </c>
      <c r="CI12" s="16" t="s">
        <v>12</v>
      </c>
      <c r="CJ12" s="16" t="s">
        <v>13</v>
      </c>
      <c r="CK12" s="17" t="s">
        <v>14</v>
      </c>
      <c r="CL12" s="15" t="s">
        <v>9</v>
      </c>
      <c r="CM12" s="15" t="s">
        <v>9</v>
      </c>
      <c r="CN12" s="16" t="s">
        <v>10</v>
      </c>
      <c r="CO12" s="16" t="s">
        <v>11</v>
      </c>
      <c r="CP12" s="16" t="s">
        <v>12</v>
      </c>
      <c r="CQ12" s="16" t="s">
        <v>13</v>
      </c>
      <c r="CR12" s="17" t="s">
        <v>15</v>
      </c>
      <c r="CS12" s="15" t="s">
        <v>9</v>
      </c>
      <c r="CT12" s="15" t="s">
        <v>255</v>
      </c>
      <c r="CU12" s="16" t="s">
        <v>10</v>
      </c>
      <c r="CV12" s="16" t="s">
        <v>11</v>
      </c>
      <c r="CW12" s="16" t="s">
        <v>12</v>
      </c>
      <c r="CX12" s="16" t="s">
        <v>13</v>
      </c>
      <c r="CY12" s="17" t="s">
        <v>14</v>
      </c>
      <c r="CZ12" s="15" t="s">
        <v>9</v>
      </c>
      <c r="DA12" s="15" t="s">
        <v>9</v>
      </c>
      <c r="DB12" s="16" t="s">
        <v>10</v>
      </c>
      <c r="DC12" s="16" t="s">
        <v>11</v>
      </c>
      <c r="DD12" s="16" t="s">
        <v>12</v>
      </c>
      <c r="DE12" s="16" t="s">
        <v>13</v>
      </c>
      <c r="DF12" s="16" t="s">
        <v>15</v>
      </c>
      <c r="DG12" s="15" t="s">
        <v>9</v>
      </c>
      <c r="DH12" s="15" t="s">
        <v>9</v>
      </c>
      <c r="DI12" s="16" t="s">
        <v>10</v>
      </c>
      <c r="DJ12" s="16" t="s">
        <v>11</v>
      </c>
      <c r="DK12" s="16" t="s">
        <v>12</v>
      </c>
      <c r="DL12" s="16" t="s">
        <v>13</v>
      </c>
      <c r="DM12" s="16" t="s">
        <v>14</v>
      </c>
      <c r="DN12" s="56"/>
    </row>
    <row r="13" spans="1:129">
      <c r="A13" s="18">
        <v>1</v>
      </c>
      <c r="B13" s="18">
        <v>2</v>
      </c>
      <c r="C13" s="18">
        <v>3</v>
      </c>
      <c r="D13" s="18">
        <v>4</v>
      </c>
      <c r="E13" s="18">
        <v>4</v>
      </c>
      <c r="F13" s="19" t="s">
        <v>16</v>
      </c>
      <c r="G13" s="19" t="s">
        <v>17</v>
      </c>
      <c r="H13" s="19" t="s">
        <v>18</v>
      </c>
      <c r="I13" s="19" t="s">
        <v>19</v>
      </c>
      <c r="J13" s="21" t="s">
        <v>20</v>
      </c>
      <c r="K13" s="19" t="s">
        <v>21</v>
      </c>
      <c r="L13" s="20" t="s">
        <v>22</v>
      </c>
      <c r="M13" s="19" t="s">
        <v>23</v>
      </c>
      <c r="N13" s="19" t="s">
        <v>24</v>
      </c>
      <c r="O13" s="19" t="s">
        <v>25</v>
      </c>
      <c r="P13" s="19" t="s">
        <v>26</v>
      </c>
      <c r="Q13" s="19" t="s">
        <v>27</v>
      </c>
      <c r="R13" s="19" t="s">
        <v>28</v>
      </c>
      <c r="S13" s="19" t="s">
        <v>29</v>
      </c>
      <c r="T13" s="19" t="s">
        <v>30</v>
      </c>
      <c r="U13" s="19" t="s">
        <v>31</v>
      </c>
      <c r="V13" s="19" t="s">
        <v>32</v>
      </c>
      <c r="W13" s="19" t="s">
        <v>33</v>
      </c>
      <c r="X13" s="19" t="s">
        <v>34</v>
      </c>
      <c r="Y13" s="19" t="s">
        <v>35</v>
      </c>
      <c r="Z13" s="20" t="s">
        <v>36</v>
      </c>
      <c r="AA13" s="19" t="s">
        <v>37</v>
      </c>
      <c r="AB13" s="19" t="s">
        <v>38</v>
      </c>
      <c r="AC13" s="19" t="s">
        <v>39</v>
      </c>
      <c r="AD13" s="19" t="s">
        <v>40</v>
      </c>
      <c r="AE13" s="19" t="s">
        <v>41</v>
      </c>
      <c r="AF13" s="19" t="s">
        <v>42</v>
      </c>
      <c r="AG13" s="20" t="s">
        <v>43</v>
      </c>
      <c r="AH13" s="19" t="s">
        <v>44</v>
      </c>
      <c r="AI13" s="19" t="s">
        <v>45</v>
      </c>
      <c r="AJ13" s="19" t="s">
        <v>46</v>
      </c>
      <c r="AK13" s="19" t="s">
        <v>47</v>
      </c>
      <c r="AL13" s="19" t="s">
        <v>48</v>
      </c>
      <c r="AM13" s="19" t="s">
        <v>49</v>
      </c>
      <c r="AN13" s="19" t="s">
        <v>50</v>
      </c>
      <c r="AO13" s="19" t="s">
        <v>213</v>
      </c>
      <c r="AP13" s="19" t="s">
        <v>214</v>
      </c>
      <c r="AQ13" s="19" t="s">
        <v>215</v>
      </c>
      <c r="AR13" s="19" t="s">
        <v>216</v>
      </c>
      <c r="AS13" s="19" t="s">
        <v>217</v>
      </c>
      <c r="AT13" s="19" t="s">
        <v>218</v>
      </c>
      <c r="AU13" s="19" t="s">
        <v>219</v>
      </c>
      <c r="AV13" s="19" t="s">
        <v>174</v>
      </c>
      <c r="AW13" s="19" t="s">
        <v>175</v>
      </c>
      <c r="AX13" s="19" t="s">
        <v>176</v>
      </c>
      <c r="AY13" s="19" t="s">
        <v>177</v>
      </c>
      <c r="AZ13" s="19" t="s">
        <v>178</v>
      </c>
      <c r="BA13" s="19" t="s">
        <v>179</v>
      </c>
      <c r="BB13" s="19" t="s">
        <v>173</v>
      </c>
      <c r="BC13" s="19" t="s">
        <v>220</v>
      </c>
      <c r="BD13" s="19" t="s">
        <v>221</v>
      </c>
      <c r="BE13" s="19" t="s">
        <v>222</v>
      </c>
      <c r="BF13" s="19" t="s">
        <v>223</v>
      </c>
      <c r="BG13" s="19" t="s">
        <v>224</v>
      </c>
      <c r="BH13" s="19" t="s">
        <v>225</v>
      </c>
      <c r="BI13" s="19" t="s">
        <v>226</v>
      </c>
      <c r="BJ13" s="19" t="s">
        <v>180</v>
      </c>
      <c r="BK13" s="19" t="s">
        <v>181</v>
      </c>
      <c r="BL13" s="19" t="s">
        <v>182</v>
      </c>
      <c r="BM13" s="19" t="s">
        <v>183</v>
      </c>
      <c r="BN13" s="19" t="s">
        <v>184</v>
      </c>
      <c r="BO13" s="19" t="s">
        <v>185</v>
      </c>
      <c r="BP13" s="19" t="s">
        <v>186</v>
      </c>
      <c r="BQ13" s="19" t="s">
        <v>227</v>
      </c>
      <c r="BR13" s="19" t="s">
        <v>228</v>
      </c>
      <c r="BS13" s="19" t="s">
        <v>229</v>
      </c>
      <c r="BT13" s="19" t="s">
        <v>230</v>
      </c>
      <c r="BU13" s="19" t="s">
        <v>231</v>
      </c>
      <c r="BV13" s="19" t="s">
        <v>232</v>
      </c>
      <c r="BW13" s="19" t="s">
        <v>233</v>
      </c>
      <c r="BX13" s="19" t="s">
        <v>180</v>
      </c>
      <c r="BY13" s="19" t="s">
        <v>181</v>
      </c>
      <c r="BZ13" s="19" t="s">
        <v>182</v>
      </c>
      <c r="CA13" s="19" t="s">
        <v>183</v>
      </c>
      <c r="CB13" s="19" t="s">
        <v>184</v>
      </c>
      <c r="CC13" s="19" t="s">
        <v>185</v>
      </c>
      <c r="CD13" s="19" t="s">
        <v>186</v>
      </c>
      <c r="CE13" s="19" t="s">
        <v>234</v>
      </c>
      <c r="CF13" s="19" t="s">
        <v>235</v>
      </c>
      <c r="CG13" s="19" t="s">
        <v>236</v>
      </c>
      <c r="CH13" s="19" t="s">
        <v>237</v>
      </c>
      <c r="CI13" s="19" t="s">
        <v>238</v>
      </c>
      <c r="CJ13" s="19" t="s">
        <v>239</v>
      </c>
      <c r="CK13" s="19" t="s">
        <v>240</v>
      </c>
      <c r="CL13" s="19" t="s">
        <v>180</v>
      </c>
      <c r="CM13" s="19" t="s">
        <v>181</v>
      </c>
      <c r="CN13" s="19" t="s">
        <v>182</v>
      </c>
      <c r="CO13" s="19" t="s">
        <v>183</v>
      </c>
      <c r="CP13" s="19" t="s">
        <v>184</v>
      </c>
      <c r="CQ13" s="19" t="s">
        <v>185</v>
      </c>
      <c r="CR13" s="19" t="s">
        <v>186</v>
      </c>
      <c r="CS13" s="19" t="s">
        <v>241</v>
      </c>
      <c r="CT13" s="19" t="s">
        <v>242</v>
      </c>
      <c r="CU13" s="19" t="s">
        <v>243</v>
      </c>
      <c r="CV13" s="19" t="s">
        <v>244</v>
      </c>
      <c r="CW13" s="19" t="s">
        <v>245</v>
      </c>
      <c r="CX13" s="19" t="s">
        <v>246</v>
      </c>
      <c r="CY13" s="19" t="s">
        <v>247</v>
      </c>
      <c r="CZ13" s="19" t="s">
        <v>51</v>
      </c>
      <c r="DA13" s="19" t="s">
        <v>52</v>
      </c>
      <c r="DB13" s="19" t="s">
        <v>53</v>
      </c>
      <c r="DC13" s="19" t="s">
        <v>54</v>
      </c>
      <c r="DD13" s="19" t="s">
        <v>55</v>
      </c>
      <c r="DE13" s="19" t="s">
        <v>56</v>
      </c>
      <c r="DF13" s="19" t="s">
        <v>57</v>
      </c>
      <c r="DG13" s="19" t="s">
        <v>16</v>
      </c>
      <c r="DH13" s="19" t="s">
        <v>17</v>
      </c>
      <c r="DI13" s="19" t="s">
        <v>18</v>
      </c>
      <c r="DJ13" s="19" t="s">
        <v>19</v>
      </c>
      <c r="DK13" s="19" t="s">
        <v>20</v>
      </c>
      <c r="DL13" s="19" t="s">
        <v>21</v>
      </c>
      <c r="DM13" s="19" t="s">
        <v>22</v>
      </c>
      <c r="DN13" s="19" t="s">
        <v>58</v>
      </c>
    </row>
    <row r="14" spans="1:129" s="23" customFormat="1">
      <c r="A14" s="2" t="s">
        <v>59</v>
      </c>
      <c r="B14" s="2" t="s">
        <v>60</v>
      </c>
      <c r="C14" s="2" t="s">
        <v>61</v>
      </c>
      <c r="D14" s="21">
        <f>D16+D20</f>
        <v>4.4130000000000003</v>
      </c>
      <c r="E14" s="21">
        <f>E16+E20</f>
        <v>23.852213799999998</v>
      </c>
      <c r="F14" s="21">
        <f>SUM(F15:F20)</f>
        <v>0</v>
      </c>
      <c r="G14" s="21">
        <f t="shared" ref="G14:BD14" si="0">SUM(G15:G20)</f>
        <v>2.206666666666667</v>
      </c>
      <c r="H14" s="1">
        <f t="shared" si="0"/>
        <v>0</v>
      </c>
      <c r="I14" s="1">
        <f t="shared" si="0"/>
        <v>0</v>
      </c>
      <c r="J14" s="1">
        <f t="shared" si="0"/>
        <v>0</v>
      </c>
      <c r="K14" s="21">
        <f t="shared" si="0"/>
        <v>0</v>
      </c>
      <c r="L14" s="21">
        <f t="shared" si="0"/>
        <v>1</v>
      </c>
      <c r="M14" s="21">
        <f t="shared" si="0"/>
        <v>0</v>
      </c>
      <c r="N14" s="21">
        <f t="shared" si="0"/>
        <v>2.206666666666667</v>
      </c>
      <c r="O14" s="1">
        <f t="shared" si="0"/>
        <v>0</v>
      </c>
      <c r="P14" s="1">
        <f t="shared" si="0"/>
        <v>0</v>
      </c>
      <c r="Q14" s="1">
        <f t="shared" si="0"/>
        <v>0</v>
      </c>
      <c r="R14" s="21">
        <f t="shared" si="0"/>
        <v>0</v>
      </c>
      <c r="S14" s="21">
        <f t="shared" si="0"/>
        <v>1</v>
      </c>
      <c r="T14" s="21">
        <f t="shared" si="0"/>
        <v>0</v>
      </c>
      <c r="U14" s="21" t="e">
        <f t="shared" si="0"/>
        <v>#REF!</v>
      </c>
      <c r="V14" s="21">
        <f t="shared" si="0"/>
        <v>0</v>
      </c>
      <c r="W14" s="21">
        <f t="shared" si="0"/>
        <v>0</v>
      </c>
      <c r="X14" s="21">
        <f t="shared" si="0"/>
        <v>0</v>
      </c>
      <c r="Y14" s="21">
        <f t="shared" si="0"/>
        <v>0</v>
      </c>
      <c r="Z14" s="21">
        <f t="shared" si="0"/>
        <v>0</v>
      </c>
      <c r="AA14" s="21">
        <f t="shared" si="0"/>
        <v>0</v>
      </c>
      <c r="AB14" s="21">
        <f t="shared" si="0"/>
        <v>0</v>
      </c>
      <c r="AC14" s="21">
        <f t="shared" si="0"/>
        <v>0</v>
      </c>
      <c r="AD14" s="21">
        <f t="shared" si="0"/>
        <v>0</v>
      </c>
      <c r="AE14" s="21">
        <f t="shared" si="0"/>
        <v>0</v>
      </c>
      <c r="AF14" s="21">
        <f t="shared" si="0"/>
        <v>0</v>
      </c>
      <c r="AG14" s="21">
        <f t="shared" si="0"/>
        <v>0</v>
      </c>
      <c r="AH14" s="21">
        <f t="shared" si="0"/>
        <v>0</v>
      </c>
      <c r="AI14" s="21">
        <f t="shared" si="0"/>
        <v>4.2380000000000004</v>
      </c>
      <c r="AJ14" s="21">
        <f t="shared" si="0"/>
        <v>0.25</v>
      </c>
      <c r="AK14" s="1">
        <f t="shared" si="0"/>
        <v>0</v>
      </c>
      <c r="AL14" s="1">
        <f t="shared" si="0"/>
        <v>0</v>
      </c>
      <c r="AM14" s="21">
        <f t="shared" si="0"/>
        <v>0</v>
      </c>
      <c r="AN14" s="21">
        <f t="shared" si="0"/>
        <v>1</v>
      </c>
      <c r="AO14" s="21">
        <f t="shared" si="0"/>
        <v>0</v>
      </c>
      <c r="AP14" s="21">
        <f t="shared" si="0"/>
        <v>4.2163804666666671</v>
      </c>
      <c r="AQ14" s="21">
        <f t="shared" si="0"/>
        <v>0.25</v>
      </c>
      <c r="AR14" s="1">
        <f t="shared" si="0"/>
        <v>0</v>
      </c>
      <c r="AS14" s="1">
        <f t="shared" si="0"/>
        <v>0</v>
      </c>
      <c r="AT14" s="21">
        <f t="shared" si="0"/>
        <v>0</v>
      </c>
      <c r="AU14" s="29">
        <f t="shared" si="0"/>
        <v>2</v>
      </c>
      <c r="AV14" s="21">
        <f t="shared" si="0"/>
        <v>0</v>
      </c>
      <c r="AW14" s="21">
        <f t="shared" si="0"/>
        <v>4.484</v>
      </c>
      <c r="AX14" s="21">
        <f t="shared" si="0"/>
        <v>0.8</v>
      </c>
      <c r="AY14" s="1">
        <f t="shared" si="0"/>
        <v>0</v>
      </c>
      <c r="AZ14" s="1">
        <f t="shared" si="0"/>
        <v>0</v>
      </c>
      <c r="BA14" s="21">
        <f t="shared" si="0"/>
        <v>0</v>
      </c>
      <c r="BB14" s="21">
        <f t="shared" si="0"/>
        <v>3</v>
      </c>
      <c r="BC14" s="21">
        <f t="shared" si="0"/>
        <v>0</v>
      </c>
      <c r="BD14" s="21">
        <f t="shared" si="0"/>
        <v>5.4866666666666664</v>
      </c>
      <c r="BE14" s="21">
        <f t="shared" ref="BE14:DM14" si="1">SUM(BE15:BE20)</f>
        <v>0.8</v>
      </c>
      <c r="BF14" s="1">
        <f t="shared" si="1"/>
        <v>0</v>
      </c>
      <c r="BG14" s="1">
        <f t="shared" si="1"/>
        <v>0</v>
      </c>
      <c r="BH14" s="21">
        <f t="shared" si="1"/>
        <v>0</v>
      </c>
      <c r="BI14" s="29">
        <f t="shared" si="1"/>
        <v>6</v>
      </c>
      <c r="BJ14" s="21">
        <f t="shared" si="1"/>
        <v>0</v>
      </c>
      <c r="BK14" s="21">
        <f t="shared" si="1"/>
        <v>4.6120000000000001</v>
      </c>
      <c r="BL14" s="1">
        <f t="shared" si="1"/>
        <v>0</v>
      </c>
      <c r="BM14" s="1">
        <f t="shared" si="1"/>
        <v>0</v>
      </c>
      <c r="BN14" s="1">
        <f t="shared" si="1"/>
        <v>0</v>
      </c>
      <c r="BO14" s="21">
        <f t="shared" si="1"/>
        <v>0</v>
      </c>
      <c r="BP14" s="21">
        <f t="shared" si="1"/>
        <v>3</v>
      </c>
      <c r="BQ14" s="21">
        <f t="shared" si="1"/>
        <v>0</v>
      </c>
      <c r="BR14" s="21">
        <f t="shared" si="1"/>
        <v>4.7050000000000001</v>
      </c>
      <c r="BS14" s="1">
        <f t="shared" si="1"/>
        <v>0</v>
      </c>
      <c r="BT14" s="1">
        <f t="shared" si="1"/>
        <v>0</v>
      </c>
      <c r="BU14" s="1">
        <f t="shared" si="1"/>
        <v>0</v>
      </c>
      <c r="BV14" s="21">
        <f t="shared" si="1"/>
        <v>0</v>
      </c>
      <c r="BW14" s="29">
        <f t="shared" si="1"/>
        <v>4</v>
      </c>
      <c r="BX14" s="21">
        <f t="shared" si="1"/>
        <v>0</v>
      </c>
      <c r="BY14" s="21">
        <f t="shared" si="1"/>
        <v>4.5140000000000002</v>
      </c>
      <c r="BZ14" s="1">
        <f t="shared" si="1"/>
        <v>0</v>
      </c>
      <c r="CA14" s="1">
        <f t="shared" si="1"/>
        <v>0</v>
      </c>
      <c r="CB14" s="1">
        <f t="shared" si="1"/>
        <v>0</v>
      </c>
      <c r="CC14" s="21">
        <f t="shared" si="1"/>
        <v>0</v>
      </c>
      <c r="CD14" s="21">
        <f t="shared" si="1"/>
        <v>4</v>
      </c>
      <c r="CE14" s="21">
        <f t="shared" si="1"/>
        <v>0</v>
      </c>
      <c r="CF14" s="21">
        <f t="shared" si="1"/>
        <v>4.9391666666666669</v>
      </c>
      <c r="CG14" s="1">
        <f t="shared" si="1"/>
        <v>0</v>
      </c>
      <c r="CH14" s="1">
        <f t="shared" si="1"/>
        <v>0</v>
      </c>
      <c r="CI14" s="1">
        <f t="shared" si="1"/>
        <v>0</v>
      </c>
      <c r="CJ14" s="21">
        <f t="shared" si="1"/>
        <v>0</v>
      </c>
      <c r="CK14" s="29">
        <f t="shared" si="1"/>
        <v>5</v>
      </c>
      <c r="CL14" s="21">
        <f t="shared" si="1"/>
        <v>0</v>
      </c>
      <c r="CM14" s="21">
        <f t="shared" si="1"/>
        <v>4.6520000000000001</v>
      </c>
      <c r="CN14" s="1">
        <f t="shared" si="1"/>
        <v>0</v>
      </c>
      <c r="CO14" s="1">
        <f t="shared" si="1"/>
        <v>0</v>
      </c>
      <c r="CP14" s="1">
        <f t="shared" si="1"/>
        <v>0</v>
      </c>
      <c r="CQ14" s="21">
        <f t="shared" si="1"/>
        <v>0</v>
      </c>
      <c r="CR14" s="21">
        <f t="shared" si="1"/>
        <v>3</v>
      </c>
      <c r="CS14" s="21">
        <f t="shared" si="1"/>
        <v>0</v>
      </c>
      <c r="CT14" s="21">
        <f t="shared" si="1"/>
        <v>4.7299999999999995</v>
      </c>
      <c r="CU14" s="1">
        <f t="shared" si="1"/>
        <v>0</v>
      </c>
      <c r="CV14" s="1">
        <f t="shared" si="1"/>
        <v>0</v>
      </c>
      <c r="CW14" s="1">
        <f t="shared" si="1"/>
        <v>0</v>
      </c>
      <c r="CX14" s="21">
        <f t="shared" si="1"/>
        <v>0</v>
      </c>
      <c r="CY14" s="29">
        <f t="shared" si="1"/>
        <v>4</v>
      </c>
      <c r="CZ14" s="21">
        <f t="shared" si="1"/>
        <v>0</v>
      </c>
      <c r="DA14" s="21">
        <f t="shared" si="1"/>
        <v>22.500000000000004</v>
      </c>
      <c r="DB14" s="21">
        <f t="shared" si="1"/>
        <v>1.05</v>
      </c>
      <c r="DC14" s="1">
        <f t="shared" si="1"/>
        <v>0</v>
      </c>
      <c r="DD14" s="1">
        <f t="shared" si="1"/>
        <v>0</v>
      </c>
      <c r="DE14" s="21">
        <f t="shared" si="1"/>
        <v>0</v>
      </c>
      <c r="DF14" s="21">
        <f t="shared" si="1"/>
        <v>14</v>
      </c>
      <c r="DG14" s="21">
        <f t="shared" si="1"/>
        <v>0</v>
      </c>
      <c r="DH14" s="21">
        <f t="shared" si="1"/>
        <v>24.077213799999999</v>
      </c>
      <c r="DI14" s="21">
        <f t="shared" si="1"/>
        <v>1.05</v>
      </c>
      <c r="DJ14" s="1">
        <f t="shared" si="1"/>
        <v>0</v>
      </c>
      <c r="DK14" s="1">
        <f t="shared" si="1"/>
        <v>0</v>
      </c>
      <c r="DL14" s="21">
        <f t="shared" si="1"/>
        <v>0</v>
      </c>
      <c r="DM14" s="29">
        <f t="shared" si="1"/>
        <v>21</v>
      </c>
      <c r="DN14" s="21" t="s">
        <v>170</v>
      </c>
      <c r="DO14" s="22"/>
      <c r="DP14" s="22"/>
      <c r="DQ14" s="22"/>
      <c r="DR14" s="22"/>
      <c r="DS14" s="22"/>
      <c r="DT14" s="22"/>
      <c r="DU14" s="22"/>
    </row>
    <row r="15" spans="1:129">
      <c r="A15" s="24" t="s">
        <v>62</v>
      </c>
      <c r="B15" s="27" t="s">
        <v>63</v>
      </c>
      <c r="C15" s="21" t="s">
        <v>61</v>
      </c>
      <c r="D15" s="1" t="s">
        <v>170</v>
      </c>
      <c r="E15" s="1" t="s">
        <v>170</v>
      </c>
      <c r="F15" s="1">
        <v>0</v>
      </c>
      <c r="G15" s="1">
        <f>G22</f>
        <v>0</v>
      </c>
      <c r="H15" s="1">
        <f>H22</f>
        <v>0</v>
      </c>
      <c r="I15" s="1">
        <f>I22</f>
        <v>0</v>
      </c>
      <c r="J15" s="1">
        <f>J22</f>
        <v>0</v>
      </c>
      <c r="K15" s="1">
        <f>K22</f>
        <v>0</v>
      </c>
      <c r="L15" s="25">
        <v>0</v>
      </c>
      <c r="M15" s="1" t="s">
        <v>170</v>
      </c>
      <c r="N15" s="1" t="s">
        <v>170</v>
      </c>
      <c r="O15" s="1" t="s">
        <v>170</v>
      </c>
      <c r="P15" s="1" t="s">
        <v>170</v>
      </c>
      <c r="Q15" s="1" t="s">
        <v>170</v>
      </c>
      <c r="R15" s="1" t="s">
        <v>170</v>
      </c>
      <c r="S15" s="1" t="s">
        <v>170</v>
      </c>
      <c r="T15" s="1">
        <f>T22</f>
        <v>0</v>
      </c>
      <c r="U15" s="1">
        <f>U22</f>
        <v>0</v>
      </c>
      <c r="V15" s="1">
        <f>V22</f>
        <v>0</v>
      </c>
      <c r="W15" s="1">
        <f>W22</f>
        <v>0</v>
      </c>
      <c r="X15" s="1">
        <f>X22</f>
        <v>0</v>
      </c>
      <c r="Y15" s="1">
        <v>0</v>
      </c>
      <c r="Z15" s="25">
        <v>0</v>
      </c>
      <c r="AA15" s="1">
        <f>AA22</f>
        <v>0</v>
      </c>
      <c r="AB15" s="1">
        <f>AB22</f>
        <v>0</v>
      </c>
      <c r="AC15" s="1">
        <f>AC22</f>
        <v>0</v>
      </c>
      <c r="AD15" s="1">
        <f>AD22</f>
        <v>0</v>
      </c>
      <c r="AE15" s="1">
        <f>AE22</f>
        <v>0</v>
      </c>
      <c r="AF15" s="1">
        <v>0</v>
      </c>
      <c r="AG15" s="25">
        <v>0</v>
      </c>
      <c r="AH15" s="1" t="s">
        <v>170</v>
      </c>
      <c r="AI15" s="1" t="s">
        <v>170</v>
      </c>
      <c r="AJ15" s="1" t="s">
        <v>170</v>
      </c>
      <c r="AK15" s="1" t="s">
        <v>170</v>
      </c>
      <c r="AL15" s="1" t="s">
        <v>170</v>
      </c>
      <c r="AM15" s="1" t="s">
        <v>170</v>
      </c>
      <c r="AN15" s="25" t="s">
        <v>170</v>
      </c>
      <c r="AO15" s="1" t="s">
        <v>170</v>
      </c>
      <c r="AP15" s="1" t="s">
        <v>170</v>
      </c>
      <c r="AQ15" s="1" t="s">
        <v>170</v>
      </c>
      <c r="AR15" s="1" t="s">
        <v>170</v>
      </c>
      <c r="AS15" s="1" t="s">
        <v>170</v>
      </c>
      <c r="AT15" s="1" t="s">
        <v>170</v>
      </c>
      <c r="AU15" s="1" t="s">
        <v>170</v>
      </c>
      <c r="AV15" s="1" t="s">
        <v>170</v>
      </c>
      <c r="AW15" s="1" t="s">
        <v>170</v>
      </c>
      <c r="AX15" s="1" t="s">
        <v>170</v>
      </c>
      <c r="AY15" s="1" t="s">
        <v>170</v>
      </c>
      <c r="AZ15" s="1" t="s">
        <v>170</v>
      </c>
      <c r="BA15" s="1" t="s">
        <v>170</v>
      </c>
      <c r="BB15" s="1" t="s">
        <v>170</v>
      </c>
      <c r="BC15" s="1" t="s">
        <v>170</v>
      </c>
      <c r="BD15" s="1" t="s">
        <v>170</v>
      </c>
      <c r="BE15" s="1" t="s">
        <v>170</v>
      </c>
      <c r="BF15" s="1" t="s">
        <v>170</v>
      </c>
      <c r="BG15" s="1" t="s">
        <v>170</v>
      </c>
      <c r="BH15" s="1" t="s">
        <v>170</v>
      </c>
      <c r="BI15" s="1" t="s">
        <v>170</v>
      </c>
      <c r="BJ15" s="1" t="s">
        <v>170</v>
      </c>
      <c r="BK15" s="1" t="s">
        <v>170</v>
      </c>
      <c r="BL15" s="1" t="s">
        <v>170</v>
      </c>
      <c r="BM15" s="1" t="s">
        <v>170</v>
      </c>
      <c r="BN15" s="1" t="s">
        <v>170</v>
      </c>
      <c r="BO15" s="1" t="s">
        <v>170</v>
      </c>
      <c r="BP15" s="25" t="s">
        <v>170</v>
      </c>
      <c r="BQ15" s="1" t="s">
        <v>170</v>
      </c>
      <c r="BR15" s="1" t="s">
        <v>170</v>
      </c>
      <c r="BS15" s="1" t="s">
        <v>170</v>
      </c>
      <c r="BT15" s="1" t="s">
        <v>170</v>
      </c>
      <c r="BU15" s="1" t="s">
        <v>170</v>
      </c>
      <c r="BV15" s="1" t="s">
        <v>170</v>
      </c>
      <c r="BW15" s="1" t="s">
        <v>170</v>
      </c>
      <c r="BX15" s="1" t="s">
        <v>170</v>
      </c>
      <c r="BY15" s="1" t="s">
        <v>170</v>
      </c>
      <c r="BZ15" s="1" t="s">
        <v>170</v>
      </c>
      <c r="CA15" s="1" t="s">
        <v>170</v>
      </c>
      <c r="CB15" s="1" t="s">
        <v>170</v>
      </c>
      <c r="CC15" s="1" t="s">
        <v>170</v>
      </c>
      <c r="CD15" s="1" t="s">
        <v>170</v>
      </c>
      <c r="CE15" s="1" t="s">
        <v>170</v>
      </c>
      <c r="CF15" s="1" t="s">
        <v>170</v>
      </c>
      <c r="CG15" s="1" t="s">
        <v>170</v>
      </c>
      <c r="CH15" s="1" t="s">
        <v>170</v>
      </c>
      <c r="CI15" s="1" t="s">
        <v>170</v>
      </c>
      <c r="CJ15" s="1" t="s">
        <v>170</v>
      </c>
      <c r="CK15" s="1" t="s">
        <v>170</v>
      </c>
      <c r="CL15" s="1" t="s">
        <v>170</v>
      </c>
      <c r="CM15" s="1" t="s">
        <v>170</v>
      </c>
      <c r="CN15" s="1" t="s">
        <v>170</v>
      </c>
      <c r="CO15" s="1" t="s">
        <v>170</v>
      </c>
      <c r="CP15" s="1" t="s">
        <v>170</v>
      </c>
      <c r="CQ15" s="1" t="s">
        <v>170</v>
      </c>
      <c r="CR15" s="1" t="s">
        <v>170</v>
      </c>
      <c r="CS15" s="1" t="s">
        <v>170</v>
      </c>
      <c r="CT15" s="1" t="s">
        <v>170</v>
      </c>
      <c r="CU15" s="1" t="s">
        <v>170</v>
      </c>
      <c r="CV15" s="1" t="s">
        <v>170</v>
      </c>
      <c r="CW15" s="1" t="s">
        <v>170</v>
      </c>
      <c r="CX15" s="1" t="s">
        <v>170</v>
      </c>
      <c r="CY15" s="1" t="s">
        <v>170</v>
      </c>
      <c r="CZ15" s="1">
        <v>0</v>
      </c>
      <c r="DA15" s="1">
        <f>DA22</f>
        <v>0</v>
      </c>
      <c r="DB15" s="1">
        <f>DB22</f>
        <v>0</v>
      </c>
      <c r="DC15" s="1">
        <f>DC22</f>
        <v>0</v>
      </c>
      <c r="DD15" s="1">
        <f>DD22</f>
        <v>0</v>
      </c>
      <c r="DE15" s="1">
        <f>DE22</f>
        <v>0</v>
      </c>
      <c r="DF15" s="25">
        <v>0</v>
      </c>
      <c r="DG15" s="1" t="s">
        <v>170</v>
      </c>
      <c r="DH15" s="1" t="s">
        <v>170</v>
      </c>
      <c r="DI15" s="1" t="s">
        <v>170</v>
      </c>
      <c r="DJ15" s="1" t="s">
        <v>170</v>
      </c>
      <c r="DK15" s="1" t="s">
        <v>170</v>
      </c>
      <c r="DL15" s="1" t="s">
        <v>170</v>
      </c>
      <c r="DM15" s="1" t="s">
        <v>170</v>
      </c>
      <c r="DN15" s="1" t="s">
        <v>170</v>
      </c>
    </row>
    <row r="16" spans="1:129">
      <c r="A16" s="24" t="s">
        <v>64</v>
      </c>
      <c r="B16" s="27" t="s">
        <v>65</v>
      </c>
      <c r="C16" s="21" t="s">
        <v>61</v>
      </c>
      <c r="D16" s="1">
        <f>D42</f>
        <v>4.4130000000000003</v>
      </c>
      <c r="E16" s="1">
        <f>E42</f>
        <v>20.671380466666665</v>
      </c>
      <c r="F16" s="1">
        <f>F42+F50</f>
        <v>0</v>
      </c>
      <c r="G16" s="1">
        <f t="shared" ref="G16:L16" si="2">G42+G71</f>
        <v>2.206666666666667</v>
      </c>
      <c r="H16" s="1">
        <f t="shared" si="2"/>
        <v>0</v>
      </c>
      <c r="I16" s="1">
        <f t="shared" si="2"/>
        <v>0</v>
      </c>
      <c r="J16" s="1">
        <f t="shared" si="2"/>
        <v>0</v>
      </c>
      <c r="K16" s="1">
        <f t="shared" si="2"/>
        <v>0</v>
      </c>
      <c r="L16" s="1">
        <f t="shared" si="2"/>
        <v>1</v>
      </c>
      <c r="M16" s="1">
        <f t="shared" ref="M16" si="3">M42</f>
        <v>0</v>
      </c>
      <c r="N16" s="1">
        <f t="shared" ref="N16:S16" si="4">N42</f>
        <v>2.206666666666667</v>
      </c>
      <c r="O16" s="1">
        <f t="shared" si="4"/>
        <v>0</v>
      </c>
      <c r="P16" s="1">
        <f t="shared" si="4"/>
        <v>0</v>
      </c>
      <c r="Q16" s="1">
        <f t="shared" si="4"/>
        <v>0</v>
      </c>
      <c r="R16" s="1">
        <f t="shared" si="4"/>
        <v>0</v>
      </c>
      <c r="S16" s="1">
        <f t="shared" si="4"/>
        <v>1</v>
      </c>
      <c r="T16" s="1">
        <f t="shared" ref="T16:AG16" si="5">T42+T50</f>
        <v>0</v>
      </c>
      <c r="U16" s="1" t="e">
        <f t="shared" si="5"/>
        <v>#REF!</v>
      </c>
      <c r="V16" s="1">
        <f t="shared" si="5"/>
        <v>0</v>
      </c>
      <c r="W16" s="1">
        <f t="shared" si="5"/>
        <v>0</v>
      </c>
      <c r="X16" s="1">
        <f t="shared" si="5"/>
        <v>0</v>
      </c>
      <c r="Y16" s="1">
        <f t="shared" si="5"/>
        <v>0</v>
      </c>
      <c r="Z16" s="1">
        <f t="shared" si="5"/>
        <v>0</v>
      </c>
      <c r="AA16" s="1">
        <f t="shared" si="5"/>
        <v>0</v>
      </c>
      <c r="AB16" s="1">
        <f t="shared" si="5"/>
        <v>0</v>
      </c>
      <c r="AC16" s="1">
        <f t="shared" si="5"/>
        <v>0</v>
      </c>
      <c r="AD16" s="1">
        <f t="shared" si="5"/>
        <v>0</v>
      </c>
      <c r="AE16" s="1">
        <f t="shared" si="5"/>
        <v>0</v>
      </c>
      <c r="AF16" s="1">
        <f t="shared" si="5"/>
        <v>0</v>
      </c>
      <c r="AG16" s="1">
        <f t="shared" si="5"/>
        <v>0</v>
      </c>
      <c r="AH16" s="1">
        <f t="shared" ref="AH16:CG16" si="6">AH42</f>
        <v>0</v>
      </c>
      <c r="AI16" s="1">
        <f t="shared" si="6"/>
        <v>2.9060000000000001</v>
      </c>
      <c r="AJ16" s="1">
        <f t="shared" si="6"/>
        <v>0.25</v>
      </c>
      <c r="AK16" s="1">
        <f t="shared" si="6"/>
        <v>0</v>
      </c>
      <c r="AL16" s="1">
        <f t="shared" si="6"/>
        <v>0</v>
      </c>
      <c r="AM16" s="1">
        <f t="shared" si="6"/>
        <v>0</v>
      </c>
      <c r="AN16" s="1">
        <f t="shared" si="6"/>
        <v>0</v>
      </c>
      <c r="AO16" s="1">
        <f t="shared" si="6"/>
        <v>0</v>
      </c>
      <c r="AP16" s="1">
        <f t="shared" si="6"/>
        <v>2.6238804666666669</v>
      </c>
      <c r="AQ16" s="1">
        <f t="shared" si="6"/>
        <v>0.25</v>
      </c>
      <c r="AR16" s="1">
        <f t="shared" si="6"/>
        <v>0</v>
      </c>
      <c r="AS16" s="1">
        <f t="shared" si="6"/>
        <v>0</v>
      </c>
      <c r="AT16" s="1">
        <f t="shared" si="6"/>
        <v>0</v>
      </c>
      <c r="AU16" s="1">
        <f t="shared" si="6"/>
        <v>0</v>
      </c>
      <c r="AV16" s="1">
        <f t="shared" si="6"/>
        <v>0</v>
      </c>
      <c r="AW16" s="1">
        <f t="shared" si="6"/>
        <v>4.484</v>
      </c>
      <c r="AX16" s="1">
        <f t="shared" si="6"/>
        <v>0.8</v>
      </c>
      <c r="AY16" s="1">
        <f t="shared" si="6"/>
        <v>0</v>
      </c>
      <c r="AZ16" s="1">
        <f t="shared" si="6"/>
        <v>0</v>
      </c>
      <c r="BA16" s="1">
        <f t="shared" si="6"/>
        <v>0</v>
      </c>
      <c r="BB16" s="1">
        <f t="shared" si="6"/>
        <v>3</v>
      </c>
      <c r="BC16" s="1">
        <f t="shared" si="6"/>
        <v>0</v>
      </c>
      <c r="BD16" s="1">
        <f t="shared" si="6"/>
        <v>4.3516666666666666</v>
      </c>
      <c r="BE16" s="1">
        <f t="shared" si="6"/>
        <v>0.8</v>
      </c>
      <c r="BF16" s="1">
        <f t="shared" si="6"/>
        <v>0</v>
      </c>
      <c r="BG16" s="1">
        <f t="shared" si="6"/>
        <v>0</v>
      </c>
      <c r="BH16" s="1">
        <f t="shared" si="6"/>
        <v>0</v>
      </c>
      <c r="BI16" s="25">
        <f t="shared" si="6"/>
        <v>5</v>
      </c>
      <c r="BJ16" s="1">
        <f t="shared" si="6"/>
        <v>0</v>
      </c>
      <c r="BK16" s="1">
        <f t="shared" si="6"/>
        <v>4.6120000000000001</v>
      </c>
      <c r="BL16" s="1">
        <f t="shared" si="6"/>
        <v>0</v>
      </c>
      <c r="BM16" s="1">
        <f t="shared" si="6"/>
        <v>0</v>
      </c>
      <c r="BN16" s="1">
        <f t="shared" si="6"/>
        <v>0</v>
      </c>
      <c r="BO16" s="1">
        <f t="shared" si="6"/>
        <v>0</v>
      </c>
      <c r="BP16" s="1">
        <f t="shared" si="6"/>
        <v>3</v>
      </c>
      <c r="BQ16" s="1">
        <f t="shared" si="6"/>
        <v>0</v>
      </c>
      <c r="BR16" s="1">
        <f t="shared" si="6"/>
        <v>4.5958333333333332</v>
      </c>
      <c r="BS16" s="1">
        <f t="shared" si="6"/>
        <v>0</v>
      </c>
      <c r="BT16" s="1">
        <f t="shared" si="6"/>
        <v>0</v>
      </c>
      <c r="BU16" s="1">
        <f t="shared" si="6"/>
        <v>0</v>
      </c>
      <c r="BV16" s="1">
        <f t="shared" si="6"/>
        <v>0</v>
      </c>
      <c r="BW16" s="25">
        <f t="shared" si="6"/>
        <v>3</v>
      </c>
      <c r="BX16" s="1">
        <f t="shared" si="6"/>
        <v>0</v>
      </c>
      <c r="BY16" s="1">
        <f t="shared" si="6"/>
        <v>4.5140000000000002</v>
      </c>
      <c r="BZ16" s="1">
        <f t="shared" si="6"/>
        <v>0</v>
      </c>
      <c r="CA16" s="1">
        <f t="shared" si="6"/>
        <v>0</v>
      </c>
      <c r="CB16" s="1">
        <f t="shared" si="6"/>
        <v>0</v>
      </c>
      <c r="CC16" s="1">
        <f t="shared" si="6"/>
        <v>0</v>
      </c>
      <c r="CD16" s="1">
        <f t="shared" si="6"/>
        <v>4</v>
      </c>
      <c r="CE16" s="1">
        <f t="shared" si="6"/>
        <v>0</v>
      </c>
      <c r="CF16" s="1">
        <f t="shared" si="6"/>
        <v>4.4775</v>
      </c>
      <c r="CG16" s="1">
        <f t="shared" si="6"/>
        <v>0</v>
      </c>
      <c r="CH16" s="1">
        <f t="shared" ref="CH16:DM16" si="7">CH42</f>
        <v>0</v>
      </c>
      <c r="CI16" s="1">
        <f t="shared" si="7"/>
        <v>0</v>
      </c>
      <c r="CJ16" s="1">
        <f t="shared" si="7"/>
        <v>0</v>
      </c>
      <c r="CK16" s="25">
        <f t="shared" si="7"/>
        <v>4</v>
      </c>
      <c r="CL16" s="1">
        <f t="shared" si="7"/>
        <v>0</v>
      </c>
      <c r="CM16" s="1">
        <f t="shared" si="7"/>
        <v>4.6520000000000001</v>
      </c>
      <c r="CN16" s="1">
        <f t="shared" si="7"/>
        <v>0</v>
      </c>
      <c r="CO16" s="1">
        <f t="shared" si="7"/>
        <v>0</v>
      </c>
      <c r="CP16" s="1">
        <f t="shared" si="7"/>
        <v>0</v>
      </c>
      <c r="CQ16" s="1">
        <f t="shared" si="7"/>
        <v>0</v>
      </c>
      <c r="CR16" s="1">
        <f t="shared" si="7"/>
        <v>3</v>
      </c>
      <c r="CS16" s="1">
        <f t="shared" si="7"/>
        <v>0</v>
      </c>
      <c r="CT16" s="1">
        <f t="shared" si="7"/>
        <v>4.6224999999999996</v>
      </c>
      <c r="CU16" s="1">
        <f t="shared" si="7"/>
        <v>0</v>
      </c>
      <c r="CV16" s="1">
        <f t="shared" si="7"/>
        <v>0</v>
      </c>
      <c r="CW16" s="1">
        <f t="shared" si="7"/>
        <v>0</v>
      </c>
      <c r="CX16" s="1">
        <f t="shared" si="7"/>
        <v>0</v>
      </c>
      <c r="CY16" s="25">
        <f t="shared" si="7"/>
        <v>3</v>
      </c>
      <c r="CZ16" s="1">
        <f t="shared" si="7"/>
        <v>0</v>
      </c>
      <c r="DA16" s="1">
        <f t="shared" si="7"/>
        <v>21.168000000000003</v>
      </c>
      <c r="DB16" s="1">
        <f t="shared" si="7"/>
        <v>1.05</v>
      </c>
      <c r="DC16" s="1">
        <f t="shared" si="7"/>
        <v>0</v>
      </c>
      <c r="DD16" s="1">
        <f t="shared" si="7"/>
        <v>0</v>
      </c>
      <c r="DE16" s="1">
        <f t="shared" si="7"/>
        <v>0</v>
      </c>
      <c r="DF16" s="1">
        <f t="shared" si="7"/>
        <v>13</v>
      </c>
      <c r="DG16" s="1">
        <f t="shared" si="7"/>
        <v>0</v>
      </c>
      <c r="DH16" s="1">
        <f t="shared" si="7"/>
        <v>20.671380466666665</v>
      </c>
      <c r="DI16" s="1">
        <f t="shared" si="7"/>
        <v>1.05</v>
      </c>
      <c r="DJ16" s="1">
        <f t="shared" si="7"/>
        <v>0</v>
      </c>
      <c r="DK16" s="1">
        <f t="shared" si="7"/>
        <v>0</v>
      </c>
      <c r="DL16" s="1">
        <f t="shared" si="7"/>
        <v>0</v>
      </c>
      <c r="DM16" s="25">
        <f t="shared" si="7"/>
        <v>15</v>
      </c>
      <c r="DN16" s="1" t="s">
        <v>170</v>
      </c>
    </row>
    <row r="17" spans="1:125" ht="31.5">
      <c r="A17" s="24" t="s">
        <v>66</v>
      </c>
      <c r="B17" s="41" t="s">
        <v>67</v>
      </c>
      <c r="C17" s="21" t="s">
        <v>61</v>
      </c>
      <c r="D17" s="1" t="s">
        <v>170</v>
      </c>
      <c r="E17" s="1" t="s">
        <v>170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25">
        <v>0</v>
      </c>
      <c r="M17" s="1" t="s">
        <v>170</v>
      </c>
      <c r="N17" s="1" t="s">
        <v>170</v>
      </c>
      <c r="O17" s="1" t="s">
        <v>170</v>
      </c>
      <c r="P17" s="1" t="s">
        <v>170</v>
      </c>
      <c r="Q17" s="1" t="s">
        <v>170</v>
      </c>
      <c r="R17" s="1" t="s">
        <v>170</v>
      </c>
      <c r="S17" s="1" t="s">
        <v>170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25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25">
        <v>0</v>
      </c>
      <c r="AH17" s="1" t="s">
        <v>170</v>
      </c>
      <c r="AI17" s="1" t="s">
        <v>170</v>
      </c>
      <c r="AJ17" s="1" t="s">
        <v>170</v>
      </c>
      <c r="AK17" s="1" t="s">
        <v>170</v>
      </c>
      <c r="AL17" s="1" t="s">
        <v>170</v>
      </c>
      <c r="AM17" s="1" t="s">
        <v>170</v>
      </c>
      <c r="AN17" s="25" t="s">
        <v>170</v>
      </c>
      <c r="AO17" s="1" t="s">
        <v>170</v>
      </c>
      <c r="AP17" s="1" t="s">
        <v>170</v>
      </c>
      <c r="AQ17" s="1" t="s">
        <v>170</v>
      </c>
      <c r="AR17" s="1" t="s">
        <v>170</v>
      </c>
      <c r="AS17" s="1" t="s">
        <v>170</v>
      </c>
      <c r="AT17" s="1" t="s">
        <v>170</v>
      </c>
      <c r="AU17" s="1" t="s">
        <v>170</v>
      </c>
      <c r="AV17" s="1" t="s">
        <v>170</v>
      </c>
      <c r="AW17" s="1" t="s">
        <v>170</v>
      </c>
      <c r="AX17" s="1" t="s">
        <v>170</v>
      </c>
      <c r="AY17" s="1" t="s">
        <v>170</v>
      </c>
      <c r="AZ17" s="1" t="s">
        <v>170</v>
      </c>
      <c r="BA17" s="1" t="s">
        <v>170</v>
      </c>
      <c r="BB17" s="1" t="s">
        <v>170</v>
      </c>
      <c r="BC17" s="1" t="s">
        <v>170</v>
      </c>
      <c r="BD17" s="1" t="s">
        <v>170</v>
      </c>
      <c r="BE17" s="1" t="s">
        <v>170</v>
      </c>
      <c r="BF17" s="1" t="s">
        <v>170</v>
      </c>
      <c r="BG17" s="1" t="s">
        <v>170</v>
      </c>
      <c r="BH17" s="1" t="s">
        <v>170</v>
      </c>
      <c r="BI17" s="1" t="s">
        <v>170</v>
      </c>
      <c r="BJ17" s="1" t="s">
        <v>170</v>
      </c>
      <c r="BK17" s="1" t="s">
        <v>170</v>
      </c>
      <c r="BL17" s="1" t="s">
        <v>170</v>
      </c>
      <c r="BM17" s="1" t="s">
        <v>170</v>
      </c>
      <c r="BN17" s="1" t="s">
        <v>170</v>
      </c>
      <c r="BO17" s="1" t="s">
        <v>170</v>
      </c>
      <c r="BP17" s="25" t="s">
        <v>170</v>
      </c>
      <c r="BQ17" s="1" t="s">
        <v>170</v>
      </c>
      <c r="BR17" s="1" t="s">
        <v>170</v>
      </c>
      <c r="BS17" s="1" t="s">
        <v>170</v>
      </c>
      <c r="BT17" s="1" t="s">
        <v>170</v>
      </c>
      <c r="BU17" s="1" t="s">
        <v>170</v>
      </c>
      <c r="BV17" s="1" t="s">
        <v>170</v>
      </c>
      <c r="BW17" s="1" t="s">
        <v>170</v>
      </c>
      <c r="BX17" s="1" t="s">
        <v>170</v>
      </c>
      <c r="BY17" s="1" t="s">
        <v>170</v>
      </c>
      <c r="BZ17" s="1" t="s">
        <v>170</v>
      </c>
      <c r="CA17" s="1" t="s">
        <v>170</v>
      </c>
      <c r="CB17" s="1" t="s">
        <v>170</v>
      </c>
      <c r="CC17" s="1" t="s">
        <v>170</v>
      </c>
      <c r="CD17" s="1" t="s">
        <v>170</v>
      </c>
      <c r="CE17" s="1" t="s">
        <v>170</v>
      </c>
      <c r="CF17" s="1" t="s">
        <v>170</v>
      </c>
      <c r="CG17" s="1" t="s">
        <v>170</v>
      </c>
      <c r="CH17" s="1" t="s">
        <v>170</v>
      </c>
      <c r="CI17" s="1" t="s">
        <v>170</v>
      </c>
      <c r="CJ17" s="1" t="s">
        <v>170</v>
      </c>
      <c r="CK17" s="1" t="s">
        <v>170</v>
      </c>
      <c r="CL17" s="1" t="s">
        <v>170</v>
      </c>
      <c r="CM17" s="1" t="s">
        <v>170</v>
      </c>
      <c r="CN17" s="1" t="s">
        <v>170</v>
      </c>
      <c r="CO17" s="1" t="s">
        <v>170</v>
      </c>
      <c r="CP17" s="1" t="s">
        <v>170</v>
      </c>
      <c r="CQ17" s="1" t="s">
        <v>170</v>
      </c>
      <c r="CR17" s="1" t="s">
        <v>170</v>
      </c>
      <c r="CS17" s="1" t="s">
        <v>170</v>
      </c>
      <c r="CT17" s="1" t="s">
        <v>170</v>
      </c>
      <c r="CU17" s="1" t="s">
        <v>170</v>
      </c>
      <c r="CV17" s="1" t="s">
        <v>170</v>
      </c>
      <c r="CW17" s="1" t="s">
        <v>170</v>
      </c>
      <c r="CX17" s="1" t="s">
        <v>170</v>
      </c>
      <c r="CY17" s="1" t="s">
        <v>170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25">
        <v>0</v>
      </c>
      <c r="DG17" s="1" t="s">
        <v>170</v>
      </c>
      <c r="DH17" s="1" t="s">
        <v>170</v>
      </c>
      <c r="DI17" s="1" t="s">
        <v>170</v>
      </c>
      <c r="DJ17" s="1" t="s">
        <v>170</v>
      </c>
      <c r="DK17" s="1" t="s">
        <v>170</v>
      </c>
      <c r="DL17" s="1" t="s">
        <v>170</v>
      </c>
      <c r="DM17" s="1" t="s">
        <v>170</v>
      </c>
      <c r="DN17" s="1" t="s">
        <v>170</v>
      </c>
    </row>
    <row r="18" spans="1:125">
      <c r="A18" s="24" t="s">
        <v>68</v>
      </c>
      <c r="B18" s="27" t="s">
        <v>69</v>
      </c>
      <c r="C18" s="21" t="s">
        <v>61</v>
      </c>
      <c r="D18" s="1" t="s">
        <v>170</v>
      </c>
      <c r="E18" s="1" t="s">
        <v>170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25">
        <v>0</v>
      </c>
      <c r="M18" s="1" t="s">
        <v>170</v>
      </c>
      <c r="N18" s="1" t="s">
        <v>170</v>
      </c>
      <c r="O18" s="1" t="s">
        <v>170</v>
      </c>
      <c r="P18" s="1" t="s">
        <v>170</v>
      </c>
      <c r="Q18" s="1" t="s">
        <v>170</v>
      </c>
      <c r="R18" s="1" t="s">
        <v>170</v>
      </c>
      <c r="S18" s="1" t="s">
        <v>170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25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25">
        <v>0</v>
      </c>
      <c r="AH18" s="1" t="s">
        <v>170</v>
      </c>
      <c r="AI18" s="1" t="s">
        <v>170</v>
      </c>
      <c r="AJ18" s="1" t="s">
        <v>170</v>
      </c>
      <c r="AK18" s="1" t="s">
        <v>170</v>
      </c>
      <c r="AL18" s="1" t="s">
        <v>170</v>
      </c>
      <c r="AM18" s="1" t="s">
        <v>170</v>
      </c>
      <c r="AN18" s="25" t="s">
        <v>170</v>
      </c>
      <c r="AO18" s="1" t="s">
        <v>170</v>
      </c>
      <c r="AP18" s="1" t="s">
        <v>170</v>
      </c>
      <c r="AQ18" s="1" t="s">
        <v>170</v>
      </c>
      <c r="AR18" s="1" t="s">
        <v>170</v>
      </c>
      <c r="AS18" s="1" t="s">
        <v>170</v>
      </c>
      <c r="AT18" s="1" t="s">
        <v>170</v>
      </c>
      <c r="AU18" s="1" t="s">
        <v>170</v>
      </c>
      <c r="AV18" s="1" t="s">
        <v>170</v>
      </c>
      <c r="AW18" s="1" t="s">
        <v>170</v>
      </c>
      <c r="AX18" s="1" t="s">
        <v>170</v>
      </c>
      <c r="AY18" s="1" t="s">
        <v>170</v>
      </c>
      <c r="AZ18" s="1" t="s">
        <v>170</v>
      </c>
      <c r="BA18" s="1" t="s">
        <v>170</v>
      </c>
      <c r="BB18" s="1" t="s">
        <v>170</v>
      </c>
      <c r="BC18" s="1" t="s">
        <v>170</v>
      </c>
      <c r="BD18" s="1" t="s">
        <v>170</v>
      </c>
      <c r="BE18" s="1" t="s">
        <v>170</v>
      </c>
      <c r="BF18" s="1" t="s">
        <v>170</v>
      </c>
      <c r="BG18" s="1" t="s">
        <v>170</v>
      </c>
      <c r="BH18" s="1" t="s">
        <v>170</v>
      </c>
      <c r="BI18" s="1" t="s">
        <v>170</v>
      </c>
      <c r="BJ18" s="1" t="s">
        <v>170</v>
      </c>
      <c r="BK18" s="1" t="s">
        <v>170</v>
      </c>
      <c r="BL18" s="1" t="s">
        <v>170</v>
      </c>
      <c r="BM18" s="1" t="s">
        <v>170</v>
      </c>
      <c r="BN18" s="1" t="s">
        <v>170</v>
      </c>
      <c r="BO18" s="1" t="s">
        <v>170</v>
      </c>
      <c r="BP18" s="25" t="s">
        <v>170</v>
      </c>
      <c r="BQ18" s="1" t="s">
        <v>170</v>
      </c>
      <c r="BR18" s="1" t="s">
        <v>170</v>
      </c>
      <c r="BS18" s="1" t="s">
        <v>170</v>
      </c>
      <c r="BT18" s="1" t="s">
        <v>170</v>
      </c>
      <c r="BU18" s="1" t="s">
        <v>170</v>
      </c>
      <c r="BV18" s="1" t="s">
        <v>170</v>
      </c>
      <c r="BW18" s="1" t="s">
        <v>170</v>
      </c>
      <c r="BX18" s="1" t="s">
        <v>170</v>
      </c>
      <c r="BY18" s="1" t="s">
        <v>170</v>
      </c>
      <c r="BZ18" s="1" t="s">
        <v>170</v>
      </c>
      <c r="CA18" s="1" t="s">
        <v>170</v>
      </c>
      <c r="CB18" s="1" t="s">
        <v>170</v>
      </c>
      <c r="CC18" s="1" t="s">
        <v>170</v>
      </c>
      <c r="CD18" s="1" t="s">
        <v>170</v>
      </c>
      <c r="CE18" s="1" t="s">
        <v>170</v>
      </c>
      <c r="CF18" s="1" t="s">
        <v>170</v>
      </c>
      <c r="CG18" s="1" t="s">
        <v>170</v>
      </c>
      <c r="CH18" s="1" t="s">
        <v>170</v>
      </c>
      <c r="CI18" s="1" t="s">
        <v>170</v>
      </c>
      <c r="CJ18" s="1" t="s">
        <v>170</v>
      </c>
      <c r="CK18" s="1" t="s">
        <v>170</v>
      </c>
      <c r="CL18" s="1" t="s">
        <v>170</v>
      </c>
      <c r="CM18" s="1" t="s">
        <v>170</v>
      </c>
      <c r="CN18" s="1" t="s">
        <v>170</v>
      </c>
      <c r="CO18" s="1" t="s">
        <v>170</v>
      </c>
      <c r="CP18" s="1" t="s">
        <v>170</v>
      </c>
      <c r="CQ18" s="1" t="s">
        <v>170</v>
      </c>
      <c r="CR18" s="1" t="s">
        <v>170</v>
      </c>
      <c r="CS18" s="1" t="s">
        <v>170</v>
      </c>
      <c r="CT18" s="1" t="s">
        <v>170</v>
      </c>
      <c r="CU18" s="1" t="s">
        <v>170</v>
      </c>
      <c r="CV18" s="1" t="s">
        <v>170</v>
      </c>
      <c r="CW18" s="1" t="s">
        <v>170</v>
      </c>
      <c r="CX18" s="1" t="s">
        <v>170</v>
      </c>
      <c r="CY18" s="1" t="s">
        <v>170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25">
        <v>0</v>
      </c>
      <c r="DG18" s="1" t="s">
        <v>170</v>
      </c>
      <c r="DH18" s="1" t="s">
        <v>170</v>
      </c>
      <c r="DI18" s="1" t="s">
        <v>170</v>
      </c>
      <c r="DJ18" s="1" t="s">
        <v>170</v>
      </c>
      <c r="DK18" s="1" t="s">
        <v>170</v>
      </c>
      <c r="DL18" s="1" t="s">
        <v>170</v>
      </c>
      <c r="DM18" s="1" t="s">
        <v>170</v>
      </c>
      <c r="DN18" s="1" t="s">
        <v>170</v>
      </c>
    </row>
    <row r="19" spans="1:125">
      <c r="A19" s="24" t="s">
        <v>70</v>
      </c>
      <c r="B19" s="27" t="s">
        <v>71</v>
      </c>
      <c r="C19" s="21" t="s">
        <v>61</v>
      </c>
      <c r="D19" s="1" t="s">
        <v>170</v>
      </c>
      <c r="E19" s="1" t="s">
        <v>170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25">
        <v>0</v>
      </c>
      <c r="M19" s="1" t="s">
        <v>170</v>
      </c>
      <c r="N19" s="1" t="s">
        <v>170</v>
      </c>
      <c r="O19" s="1" t="s">
        <v>170</v>
      </c>
      <c r="P19" s="1" t="s">
        <v>170</v>
      </c>
      <c r="Q19" s="1" t="s">
        <v>170</v>
      </c>
      <c r="R19" s="1" t="s">
        <v>170</v>
      </c>
      <c r="S19" s="1" t="s">
        <v>170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25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25">
        <v>0</v>
      </c>
      <c r="AH19" s="1" t="s">
        <v>170</v>
      </c>
      <c r="AI19" s="1" t="s">
        <v>170</v>
      </c>
      <c r="AJ19" s="1" t="s">
        <v>170</v>
      </c>
      <c r="AK19" s="1" t="s">
        <v>170</v>
      </c>
      <c r="AL19" s="1" t="s">
        <v>170</v>
      </c>
      <c r="AM19" s="1" t="s">
        <v>170</v>
      </c>
      <c r="AN19" s="25" t="s">
        <v>170</v>
      </c>
      <c r="AO19" s="1" t="s">
        <v>170</v>
      </c>
      <c r="AP19" s="1" t="s">
        <v>170</v>
      </c>
      <c r="AQ19" s="1" t="s">
        <v>170</v>
      </c>
      <c r="AR19" s="1" t="s">
        <v>170</v>
      </c>
      <c r="AS19" s="1" t="s">
        <v>170</v>
      </c>
      <c r="AT19" s="1" t="s">
        <v>170</v>
      </c>
      <c r="AU19" s="1" t="s">
        <v>170</v>
      </c>
      <c r="AV19" s="1" t="s">
        <v>170</v>
      </c>
      <c r="AW19" s="1" t="s">
        <v>170</v>
      </c>
      <c r="AX19" s="1" t="s">
        <v>170</v>
      </c>
      <c r="AY19" s="1" t="s">
        <v>170</v>
      </c>
      <c r="AZ19" s="1" t="s">
        <v>170</v>
      </c>
      <c r="BA19" s="1" t="s">
        <v>170</v>
      </c>
      <c r="BB19" s="1" t="s">
        <v>170</v>
      </c>
      <c r="BC19" s="1" t="s">
        <v>170</v>
      </c>
      <c r="BD19" s="1" t="s">
        <v>170</v>
      </c>
      <c r="BE19" s="1" t="s">
        <v>170</v>
      </c>
      <c r="BF19" s="1" t="s">
        <v>170</v>
      </c>
      <c r="BG19" s="1" t="s">
        <v>170</v>
      </c>
      <c r="BH19" s="1" t="s">
        <v>170</v>
      </c>
      <c r="BI19" s="1" t="s">
        <v>170</v>
      </c>
      <c r="BJ19" s="1" t="s">
        <v>170</v>
      </c>
      <c r="BK19" s="1" t="s">
        <v>170</v>
      </c>
      <c r="BL19" s="1" t="s">
        <v>170</v>
      </c>
      <c r="BM19" s="1" t="s">
        <v>170</v>
      </c>
      <c r="BN19" s="1" t="s">
        <v>170</v>
      </c>
      <c r="BO19" s="1" t="s">
        <v>170</v>
      </c>
      <c r="BP19" s="25" t="s">
        <v>170</v>
      </c>
      <c r="BQ19" s="1" t="s">
        <v>170</v>
      </c>
      <c r="BR19" s="1" t="s">
        <v>170</v>
      </c>
      <c r="BS19" s="1" t="s">
        <v>170</v>
      </c>
      <c r="BT19" s="1" t="s">
        <v>170</v>
      </c>
      <c r="BU19" s="1" t="s">
        <v>170</v>
      </c>
      <c r="BV19" s="1" t="s">
        <v>170</v>
      </c>
      <c r="BW19" s="1" t="s">
        <v>170</v>
      </c>
      <c r="BX19" s="1" t="s">
        <v>170</v>
      </c>
      <c r="BY19" s="1" t="s">
        <v>170</v>
      </c>
      <c r="BZ19" s="1" t="s">
        <v>170</v>
      </c>
      <c r="CA19" s="1" t="s">
        <v>170</v>
      </c>
      <c r="CB19" s="1" t="s">
        <v>170</v>
      </c>
      <c r="CC19" s="1" t="s">
        <v>170</v>
      </c>
      <c r="CD19" s="1" t="s">
        <v>170</v>
      </c>
      <c r="CE19" s="1" t="s">
        <v>170</v>
      </c>
      <c r="CF19" s="1" t="s">
        <v>170</v>
      </c>
      <c r="CG19" s="1" t="s">
        <v>170</v>
      </c>
      <c r="CH19" s="1" t="s">
        <v>170</v>
      </c>
      <c r="CI19" s="1" t="s">
        <v>170</v>
      </c>
      <c r="CJ19" s="1" t="s">
        <v>170</v>
      </c>
      <c r="CK19" s="1" t="s">
        <v>170</v>
      </c>
      <c r="CL19" s="1" t="s">
        <v>170</v>
      </c>
      <c r="CM19" s="1" t="s">
        <v>170</v>
      </c>
      <c r="CN19" s="1" t="s">
        <v>170</v>
      </c>
      <c r="CO19" s="1" t="s">
        <v>170</v>
      </c>
      <c r="CP19" s="1" t="s">
        <v>170</v>
      </c>
      <c r="CQ19" s="1" t="s">
        <v>170</v>
      </c>
      <c r="CR19" s="1" t="s">
        <v>170</v>
      </c>
      <c r="CS19" s="1" t="s">
        <v>170</v>
      </c>
      <c r="CT19" s="1" t="s">
        <v>170</v>
      </c>
      <c r="CU19" s="1" t="s">
        <v>170</v>
      </c>
      <c r="CV19" s="1" t="s">
        <v>170</v>
      </c>
      <c r="CW19" s="1" t="s">
        <v>170</v>
      </c>
      <c r="CX19" s="1" t="s">
        <v>170</v>
      </c>
      <c r="CY19" s="1" t="s">
        <v>170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25">
        <v>0</v>
      </c>
      <c r="DG19" s="1" t="s">
        <v>170</v>
      </c>
      <c r="DH19" s="1" t="s">
        <v>170</v>
      </c>
      <c r="DI19" s="1" t="s">
        <v>170</v>
      </c>
      <c r="DJ19" s="1" t="s">
        <v>170</v>
      </c>
      <c r="DK19" s="1" t="s">
        <v>170</v>
      </c>
      <c r="DL19" s="1" t="s">
        <v>170</v>
      </c>
      <c r="DM19" s="1" t="s">
        <v>170</v>
      </c>
      <c r="DN19" s="1" t="s">
        <v>170</v>
      </c>
    </row>
    <row r="20" spans="1:125">
      <c r="A20" s="24" t="s">
        <v>72</v>
      </c>
      <c r="B20" s="41" t="s">
        <v>73</v>
      </c>
      <c r="C20" s="21" t="s">
        <v>61</v>
      </c>
      <c r="D20" s="1">
        <f>D71</f>
        <v>0</v>
      </c>
      <c r="E20" s="1">
        <f t="shared" ref="E20:BB20" si="8">E71</f>
        <v>3.1808333333333336</v>
      </c>
      <c r="F20" s="1">
        <f t="shared" si="8"/>
        <v>0</v>
      </c>
      <c r="G20" s="1">
        <f t="shared" si="8"/>
        <v>0</v>
      </c>
      <c r="H20" s="1">
        <f t="shared" si="8"/>
        <v>0</v>
      </c>
      <c r="I20" s="1">
        <f t="shared" si="8"/>
        <v>0</v>
      </c>
      <c r="J20" s="1">
        <f t="shared" si="8"/>
        <v>0</v>
      </c>
      <c r="K20" s="1">
        <f t="shared" si="8"/>
        <v>0</v>
      </c>
      <c r="L20" s="1">
        <f t="shared" si="8"/>
        <v>0</v>
      </c>
      <c r="M20" s="1">
        <f t="shared" si="8"/>
        <v>0</v>
      </c>
      <c r="N20" s="1">
        <f t="shared" si="8"/>
        <v>0</v>
      </c>
      <c r="O20" s="1">
        <f t="shared" si="8"/>
        <v>0</v>
      </c>
      <c r="P20" s="1">
        <f t="shared" si="8"/>
        <v>0</v>
      </c>
      <c r="Q20" s="1">
        <f t="shared" si="8"/>
        <v>0</v>
      </c>
      <c r="R20" s="1">
        <f t="shared" si="8"/>
        <v>0</v>
      </c>
      <c r="S20" s="1">
        <f t="shared" si="8"/>
        <v>0</v>
      </c>
      <c r="T20" s="1">
        <f t="shared" si="8"/>
        <v>0</v>
      </c>
      <c r="U20" s="1">
        <f t="shared" si="8"/>
        <v>0</v>
      </c>
      <c r="V20" s="1">
        <f t="shared" si="8"/>
        <v>0</v>
      </c>
      <c r="W20" s="1">
        <f t="shared" si="8"/>
        <v>0</v>
      </c>
      <c r="X20" s="1">
        <f t="shared" si="8"/>
        <v>0</v>
      </c>
      <c r="Y20" s="1">
        <f t="shared" si="8"/>
        <v>0</v>
      </c>
      <c r="Z20" s="1">
        <f t="shared" si="8"/>
        <v>0</v>
      </c>
      <c r="AA20" s="1">
        <f t="shared" si="8"/>
        <v>0</v>
      </c>
      <c r="AB20" s="1">
        <f t="shared" si="8"/>
        <v>0</v>
      </c>
      <c r="AC20" s="1">
        <f t="shared" si="8"/>
        <v>0</v>
      </c>
      <c r="AD20" s="1">
        <f t="shared" si="8"/>
        <v>0</v>
      </c>
      <c r="AE20" s="1">
        <f t="shared" si="8"/>
        <v>0</v>
      </c>
      <c r="AF20" s="1">
        <f t="shared" si="8"/>
        <v>0</v>
      </c>
      <c r="AG20" s="1">
        <f t="shared" si="8"/>
        <v>0</v>
      </c>
      <c r="AH20" s="1">
        <f t="shared" si="8"/>
        <v>0</v>
      </c>
      <c r="AI20" s="1">
        <f t="shared" si="8"/>
        <v>1.3320000000000001</v>
      </c>
      <c r="AJ20" s="1">
        <f t="shared" si="8"/>
        <v>0</v>
      </c>
      <c r="AK20" s="1">
        <f t="shared" si="8"/>
        <v>0</v>
      </c>
      <c r="AL20" s="1">
        <f t="shared" si="8"/>
        <v>0</v>
      </c>
      <c r="AM20" s="1">
        <f t="shared" si="8"/>
        <v>0</v>
      </c>
      <c r="AN20" s="1">
        <f t="shared" si="8"/>
        <v>1</v>
      </c>
      <c r="AO20" s="1">
        <f t="shared" si="8"/>
        <v>0</v>
      </c>
      <c r="AP20" s="1">
        <f t="shared" si="8"/>
        <v>1.5925000000000002</v>
      </c>
      <c r="AQ20" s="1">
        <f t="shared" si="8"/>
        <v>0</v>
      </c>
      <c r="AR20" s="1">
        <f t="shared" si="8"/>
        <v>0</v>
      </c>
      <c r="AS20" s="1">
        <f t="shared" si="8"/>
        <v>0</v>
      </c>
      <c r="AT20" s="1">
        <f t="shared" si="8"/>
        <v>0</v>
      </c>
      <c r="AU20" s="25">
        <f t="shared" si="8"/>
        <v>2</v>
      </c>
      <c r="AV20" s="1">
        <f t="shared" si="8"/>
        <v>0</v>
      </c>
      <c r="AW20" s="1">
        <f t="shared" si="8"/>
        <v>0</v>
      </c>
      <c r="AX20" s="1">
        <f t="shared" si="8"/>
        <v>0</v>
      </c>
      <c r="AY20" s="1">
        <f t="shared" si="8"/>
        <v>0</v>
      </c>
      <c r="AZ20" s="1">
        <f t="shared" si="8"/>
        <v>0</v>
      </c>
      <c r="BA20" s="1">
        <f t="shared" si="8"/>
        <v>0</v>
      </c>
      <c r="BB20" s="1">
        <f t="shared" si="8"/>
        <v>0</v>
      </c>
      <c r="BC20" s="1">
        <f t="shared" ref="BC20:DM20" si="9">BC71</f>
        <v>0</v>
      </c>
      <c r="BD20" s="1">
        <f t="shared" si="9"/>
        <v>1.1350000000000002</v>
      </c>
      <c r="BE20" s="1">
        <f t="shared" si="9"/>
        <v>0</v>
      </c>
      <c r="BF20" s="1">
        <f t="shared" si="9"/>
        <v>0</v>
      </c>
      <c r="BG20" s="1">
        <f t="shared" si="9"/>
        <v>0</v>
      </c>
      <c r="BH20" s="1">
        <f t="shared" si="9"/>
        <v>0</v>
      </c>
      <c r="BI20" s="25">
        <f t="shared" si="9"/>
        <v>1</v>
      </c>
      <c r="BJ20" s="1">
        <f t="shared" si="9"/>
        <v>0</v>
      </c>
      <c r="BK20" s="1">
        <f t="shared" si="9"/>
        <v>0</v>
      </c>
      <c r="BL20" s="1">
        <f t="shared" si="9"/>
        <v>0</v>
      </c>
      <c r="BM20" s="1">
        <f t="shared" si="9"/>
        <v>0</v>
      </c>
      <c r="BN20" s="1">
        <f t="shared" si="9"/>
        <v>0</v>
      </c>
      <c r="BO20" s="1">
        <f t="shared" si="9"/>
        <v>0</v>
      </c>
      <c r="BP20" s="1">
        <f t="shared" si="9"/>
        <v>0</v>
      </c>
      <c r="BQ20" s="1">
        <f t="shared" si="9"/>
        <v>0</v>
      </c>
      <c r="BR20" s="1">
        <f t="shared" si="9"/>
        <v>0.10916666666666666</v>
      </c>
      <c r="BS20" s="1">
        <f t="shared" si="9"/>
        <v>0</v>
      </c>
      <c r="BT20" s="1">
        <f t="shared" si="9"/>
        <v>0</v>
      </c>
      <c r="BU20" s="1">
        <f t="shared" si="9"/>
        <v>0</v>
      </c>
      <c r="BV20" s="1">
        <f t="shared" si="9"/>
        <v>0</v>
      </c>
      <c r="BW20" s="25">
        <f t="shared" si="9"/>
        <v>1</v>
      </c>
      <c r="BX20" s="1">
        <f t="shared" si="9"/>
        <v>0</v>
      </c>
      <c r="BY20" s="1">
        <f t="shared" si="9"/>
        <v>0</v>
      </c>
      <c r="BZ20" s="1">
        <f t="shared" si="9"/>
        <v>0</v>
      </c>
      <c r="CA20" s="1">
        <f t="shared" si="9"/>
        <v>0</v>
      </c>
      <c r="CB20" s="1">
        <f t="shared" si="9"/>
        <v>0</v>
      </c>
      <c r="CC20" s="1">
        <f t="shared" si="9"/>
        <v>0</v>
      </c>
      <c r="CD20" s="1">
        <f t="shared" si="9"/>
        <v>0</v>
      </c>
      <c r="CE20" s="1">
        <f t="shared" si="9"/>
        <v>0</v>
      </c>
      <c r="CF20" s="1">
        <f t="shared" si="9"/>
        <v>0.46166666666666673</v>
      </c>
      <c r="CG20" s="1">
        <f t="shared" si="9"/>
        <v>0</v>
      </c>
      <c r="CH20" s="1">
        <f t="shared" si="9"/>
        <v>0</v>
      </c>
      <c r="CI20" s="1">
        <f t="shared" si="9"/>
        <v>0</v>
      </c>
      <c r="CJ20" s="1">
        <f t="shared" si="9"/>
        <v>0</v>
      </c>
      <c r="CK20" s="25">
        <f t="shared" si="9"/>
        <v>1</v>
      </c>
      <c r="CL20" s="1">
        <f t="shared" si="9"/>
        <v>0</v>
      </c>
      <c r="CM20" s="1">
        <f t="shared" si="9"/>
        <v>0</v>
      </c>
      <c r="CN20" s="1">
        <f t="shared" si="9"/>
        <v>0</v>
      </c>
      <c r="CO20" s="1">
        <f t="shared" si="9"/>
        <v>0</v>
      </c>
      <c r="CP20" s="1">
        <f t="shared" si="9"/>
        <v>0</v>
      </c>
      <c r="CQ20" s="1">
        <f t="shared" si="9"/>
        <v>0</v>
      </c>
      <c r="CR20" s="1">
        <f t="shared" si="9"/>
        <v>0</v>
      </c>
      <c r="CS20" s="1">
        <f t="shared" si="9"/>
        <v>0</v>
      </c>
      <c r="CT20" s="1">
        <f t="shared" si="9"/>
        <v>0.1075</v>
      </c>
      <c r="CU20" s="1">
        <f t="shared" si="9"/>
        <v>0</v>
      </c>
      <c r="CV20" s="1">
        <f t="shared" si="9"/>
        <v>0</v>
      </c>
      <c r="CW20" s="1">
        <f t="shared" si="9"/>
        <v>0</v>
      </c>
      <c r="CX20" s="1">
        <f t="shared" si="9"/>
        <v>0</v>
      </c>
      <c r="CY20" s="25">
        <f t="shared" si="9"/>
        <v>1</v>
      </c>
      <c r="CZ20" s="1">
        <f t="shared" si="9"/>
        <v>0</v>
      </c>
      <c r="DA20" s="1">
        <f t="shared" si="9"/>
        <v>1.3320000000000001</v>
      </c>
      <c r="DB20" s="1">
        <f t="shared" si="9"/>
        <v>0</v>
      </c>
      <c r="DC20" s="1">
        <f t="shared" si="9"/>
        <v>0</v>
      </c>
      <c r="DD20" s="1">
        <f t="shared" si="9"/>
        <v>0</v>
      </c>
      <c r="DE20" s="1">
        <f t="shared" si="9"/>
        <v>0</v>
      </c>
      <c r="DF20" s="1">
        <f t="shared" si="9"/>
        <v>1</v>
      </c>
      <c r="DG20" s="1">
        <f t="shared" si="9"/>
        <v>0</v>
      </c>
      <c r="DH20" s="1">
        <f t="shared" si="9"/>
        <v>3.4058333333333337</v>
      </c>
      <c r="DI20" s="1">
        <f t="shared" si="9"/>
        <v>0</v>
      </c>
      <c r="DJ20" s="1">
        <f t="shared" si="9"/>
        <v>0</v>
      </c>
      <c r="DK20" s="1">
        <f t="shared" si="9"/>
        <v>0</v>
      </c>
      <c r="DL20" s="1">
        <f t="shared" si="9"/>
        <v>0</v>
      </c>
      <c r="DM20" s="25">
        <f t="shared" si="9"/>
        <v>6</v>
      </c>
      <c r="DN20" s="1" t="s">
        <v>170</v>
      </c>
    </row>
    <row r="21" spans="1:125" s="23" customFormat="1">
      <c r="A21" s="24" t="s">
        <v>74</v>
      </c>
      <c r="B21" s="42" t="s">
        <v>160</v>
      </c>
      <c r="C21" s="21" t="s">
        <v>61</v>
      </c>
      <c r="D21" s="21">
        <f>D14</f>
        <v>4.4130000000000003</v>
      </c>
      <c r="E21" s="21">
        <f t="shared" ref="E21:BB21" si="10">E14</f>
        <v>23.852213799999998</v>
      </c>
      <c r="F21" s="21">
        <f t="shared" si="10"/>
        <v>0</v>
      </c>
      <c r="G21" s="21">
        <f t="shared" si="10"/>
        <v>2.206666666666667</v>
      </c>
      <c r="H21" s="21">
        <f t="shared" si="10"/>
        <v>0</v>
      </c>
      <c r="I21" s="21">
        <f t="shared" si="10"/>
        <v>0</v>
      </c>
      <c r="J21" s="21">
        <f t="shared" si="10"/>
        <v>0</v>
      </c>
      <c r="K21" s="21">
        <f t="shared" si="10"/>
        <v>0</v>
      </c>
      <c r="L21" s="21">
        <f t="shared" si="10"/>
        <v>1</v>
      </c>
      <c r="M21" s="21">
        <f t="shared" si="10"/>
        <v>0</v>
      </c>
      <c r="N21" s="21">
        <f t="shared" si="10"/>
        <v>2.206666666666667</v>
      </c>
      <c r="O21" s="21">
        <f t="shared" si="10"/>
        <v>0</v>
      </c>
      <c r="P21" s="21">
        <f t="shared" si="10"/>
        <v>0</v>
      </c>
      <c r="Q21" s="21">
        <f t="shared" si="10"/>
        <v>0</v>
      </c>
      <c r="R21" s="21">
        <f t="shared" si="10"/>
        <v>0</v>
      </c>
      <c r="S21" s="21">
        <f t="shared" si="10"/>
        <v>1</v>
      </c>
      <c r="T21" s="21">
        <f t="shared" si="10"/>
        <v>0</v>
      </c>
      <c r="U21" s="21" t="e">
        <f t="shared" si="10"/>
        <v>#REF!</v>
      </c>
      <c r="V21" s="21">
        <f t="shared" si="10"/>
        <v>0</v>
      </c>
      <c r="W21" s="21">
        <f t="shared" si="10"/>
        <v>0</v>
      </c>
      <c r="X21" s="21">
        <f t="shared" si="10"/>
        <v>0</v>
      </c>
      <c r="Y21" s="21">
        <f t="shared" si="10"/>
        <v>0</v>
      </c>
      <c r="Z21" s="21">
        <f t="shared" si="10"/>
        <v>0</v>
      </c>
      <c r="AA21" s="21">
        <f t="shared" si="10"/>
        <v>0</v>
      </c>
      <c r="AB21" s="21">
        <f t="shared" si="10"/>
        <v>0</v>
      </c>
      <c r="AC21" s="21">
        <f t="shared" si="10"/>
        <v>0</v>
      </c>
      <c r="AD21" s="21">
        <f t="shared" si="10"/>
        <v>0</v>
      </c>
      <c r="AE21" s="21">
        <f t="shared" si="10"/>
        <v>0</v>
      </c>
      <c r="AF21" s="21">
        <f t="shared" si="10"/>
        <v>0</v>
      </c>
      <c r="AG21" s="21">
        <f t="shared" si="10"/>
        <v>0</v>
      </c>
      <c r="AH21" s="21">
        <f t="shared" si="10"/>
        <v>0</v>
      </c>
      <c r="AI21" s="21">
        <f t="shared" si="10"/>
        <v>4.2380000000000004</v>
      </c>
      <c r="AJ21" s="21">
        <f t="shared" si="10"/>
        <v>0.25</v>
      </c>
      <c r="AK21" s="21">
        <f t="shared" si="10"/>
        <v>0</v>
      </c>
      <c r="AL21" s="21">
        <f t="shared" si="10"/>
        <v>0</v>
      </c>
      <c r="AM21" s="21">
        <f t="shared" si="10"/>
        <v>0</v>
      </c>
      <c r="AN21" s="21">
        <f t="shared" si="10"/>
        <v>1</v>
      </c>
      <c r="AO21" s="21">
        <f t="shared" si="10"/>
        <v>0</v>
      </c>
      <c r="AP21" s="21">
        <f t="shared" si="10"/>
        <v>4.2163804666666671</v>
      </c>
      <c r="AQ21" s="21">
        <f t="shared" si="10"/>
        <v>0.25</v>
      </c>
      <c r="AR21" s="21">
        <f t="shared" si="10"/>
        <v>0</v>
      </c>
      <c r="AS21" s="21">
        <f t="shared" si="10"/>
        <v>0</v>
      </c>
      <c r="AT21" s="21">
        <f t="shared" si="10"/>
        <v>0</v>
      </c>
      <c r="AU21" s="29">
        <f t="shared" si="10"/>
        <v>2</v>
      </c>
      <c r="AV21" s="21">
        <f t="shared" si="10"/>
        <v>0</v>
      </c>
      <c r="AW21" s="21">
        <f t="shared" si="10"/>
        <v>4.484</v>
      </c>
      <c r="AX21" s="21">
        <f t="shared" si="10"/>
        <v>0.8</v>
      </c>
      <c r="AY21" s="21">
        <f t="shared" si="10"/>
        <v>0</v>
      </c>
      <c r="AZ21" s="21">
        <f t="shared" si="10"/>
        <v>0</v>
      </c>
      <c r="BA21" s="21">
        <f t="shared" si="10"/>
        <v>0</v>
      </c>
      <c r="BB21" s="21">
        <f t="shared" si="10"/>
        <v>3</v>
      </c>
      <c r="BC21" s="21">
        <f t="shared" ref="BC21:DM21" si="11">BC14</f>
        <v>0</v>
      </c>
      <c r="BD21" s="21">
        <f t="shared" si="11"/>
        <v>5.4866666666666664</v>
      </c>
      <c r="BE21" s="21">
        <f t="shared" si="11"/>
        <v>0.8</v>
      </c>
      <c r="BF21" s="21">
        <f t="shared" si="11"/>
        <v>0</v>
      </c>
      <c r="BG21" s="21">
        <f t="shared" si="11"/>
        <v>0</v>
      </c>
      <c r="BH21" s="21">
        <f t="shared" si="11"/>
        <v>0</v>
      </c>
      <c r="BI21" s="29">
        <f t="shared" si="11"/>
        <v>6</v>
      </c>
      <c r="BJ21" s="21">
        <f t="shared" si="11"/>
        <v>0</v>
      </c>
      <c r="BK21" s="21">
        <f t="shared" si="11"/>
        <v>4.6120000000000001</v>
      </c>
      <c r="BL21" s="21">
        <f t="shared" si="11"/>
        <v>0</v>
      </c>
      <c r="BM21" s="21">
        <f t="shared" si="11"/>
        <v>0</v>
      </c>
      <c r="BN21" s="21">
        <f t="shared" si="11"/>
        <v>0</v>
      </c>
      <c r="BO21" s="21">
        <f t="shared" si="11"/>
        <v>0</v>
      </c>
      <c r="BP21" s="21">
        <f t="shared" si="11"/>
        <v>3</v>
      </c>
      <c r="BQ21" s="21">
        <f t="shared" si="11"/>
        <v>0</v>
      </c>
      <c r="BR21" s="21">
        <f t="shared" si="11"/>
        <v>4.7050000000000001</v>
      </c>
      <c r="BS21" s="21">
        <f t="shared" si="11"/>
        <v>0</v>
      </c>
      <c r="BT21" s="21">
        <f t="shared" si="11"/>
        <v>0</v>
      </c>
      <c r="BU21" s="21">
        <f t="shared" si="11"/>
        <v>0</v>
      </c>
      <c r="BV21" s="21">
        <f t="shared" si="11"/>
        <v>0</v>
      </c>
      <c r="BW21" s="29">
        <f t="shared" si="11"/>
        <v>4</v>
      </c>
      <c r="BX21" s="21">
        <f t="shared" si="11"/>
        <v>0</v>
      </c>
      <c r="BY21" s="21">
        <f t="shared" si="11"/>
        <v>4.5140000000000002</v>
      </c>
      <c r="BZ21" s="21">
        <f t="shared" si="11"/>
        <v>0</v>
      </c>
      <c r="CA21" s="21">
        <f t="shared" si="11"/>
        <v>0</v>
      </c>
      <c r="CB21" s="21">
        <f t="shared" si="11"/>
        <v>0</v>
      </c>
      <c r="CC21" s="21">
        <f t="shared" si="11"/>
        <v>0</v>
      </c>
      <c r="CD21" s="21">
        <f t="shared" si="11"/>
        <v>4</v>
      </c>
      <c r="CE21" s="21">
        <f t="shared" si="11"/>
        <v>0</v>
      </c>
      <c r="CF21" s="21">
        <f t="shared" si="11"/>
        <v>4.9391666666666669</v>
      </c>
      <c r="CG21" s="21">
        <f t="shared" si="11"/>
        <v>0</v>
      </c>
      <c r="CH21" s="21">
        <f t="shared" si="11"/>
        <v>0</v>
      </c>
      <c r="CI21" s="21">
        <f t="shared" si="11"/>
        <v>0</v>
      </c>
      <c r="CJ21" s="21">
        <f t="shared" si="11"/>
        <v>0</v>
      </c>
      <c r="CK21" s="29">
        <f t="shared" si="11"/>
        <v>5</v>
      </c>
      <c r="CL21" s="21">
        <f t="shared" si="11"/>
        <v>0</v>
      </c>
      <c r="CM21" s="21">
        <f t="shared" si="11"/>
        <v>4.6520000000000001</v>
      </c>
      <c r="CN21" s="21">
        <f t="shared" si="11"/>
        <v>0</v>
      </c>
      <c r="CO21" s="21">
        <f t="shared" si="11"/>
        <v>0</v>
      </c>
      <c r="CP21" s="21">
        <f t="shared" si="11"/>
        <v>0</v>
      </c>
      <c r="CQ21" s="21">
        <f t="shared" si="11"/>
        <v>0</v>
      </c>
      <c r="CR21" s="21">
        <f t="shared" si="11"/>
        <v>3</v>
      </c>
      <c r="CS21" s="21">
        <f t="shared" si="11"/>
        <v>0</v>
      </c>
      <c r="CT21" s="21">
        <f t="shared" si="11"/>
        <v>4.7299999999999995</v>
      </c>
      <c r="CU21" s="21">
        <f t="shared" si="11"/>
        <v>0</v>
      </c>
      <c r="CV21" s="21">
        <f t="shared" si="11"/>
        <v>0</v>
      </c>
      <c r="CW21" s="21">
        <f t="shared" si="11"/>
        <v>0</v>
      </c>
      <c r="CX21" s="21">
        <f t="shared" si="11"/>
        <v>0</v>
      </c>
      <c r="CY21" s="29">
        <f t="shared" si="11"/>
        <v>4</v>
      </c>
      <c r="CZ21" s="21">
        <f t="shared" si="11"/>
        <v>0</v>
      </c>
      <c r="DA21" s="21">
        <f t="shared" si="11"/>
        <v>22.500000000000004</v>
      </c>
      <c r="DB21" s="21">
        <f t="shared" si="11"/>
        <v>1.05</v>
      </c>
      <c r="DC21" s="21">
        <f t="shared" si="11"/>
        <v>0</v>
      </c>
      <c r="DD21" s="21">
        <f t="shared" si="11"/>
        <v>0</v>
      </c>
      <c r="DE21" s="21">
        <f t="shared" si="11"/>
        <v>0</v>
      </c>
      <c r="DF21" s="21">
        <f t="shared" si="11"/>
        <v>14</v>
      </c>
      <c r="DG21" s="21">
        <f t="shared" si="11"/>
        <v>0</v>
      </c>
      <c r="DH21" s="21">
        <f t="shared" si="11"/>
        <v>24.077213799999999</v>
      </c>
      <c r="DI21" s="21">
        <f t="shared" si="11"/>
        <v>1.05</v>
      </c>
      <c r="DJ21" s="21">
        <f t="shared" si="11"/>
        <v>0</v>
      </c>
      <c r="DK21" s="21">
        <f t="shared" si="11"/>
        <v>0</v>
      </c>
      <c r="DL21" s="21">
        <f t="shared" si="11"/>
        <v>0</v>
      </c>
      <c r="DM21" s="29">
        <f t="shared" si="11"/>
        <v>21</v>
      </c>
      <c r="DN21" s="21" t="s">
        <v>170</v>
      </c>
      <c r="DO21" s="22"/>
      <c r="DP21" s="22"/>
      <c r="DQ21" s="22"/>
      <c r="DR21" s="22"/>
      <c r="DS21" s="22"/>
      <c r="DT21" s="22"/>
      <c r="DU21" s="22"/>
    </row>
    <row r="22" spans="1:125">
      <c r="A22" s="24" t="s">
        <v>75</v>
      </c>
      <c r="B22" s="27" t="s">
        <v>76</v>
      </c>
      <c r="C22" s="21" t="s">
        <v>61</v>
      </c>
      <c r="D22" s="2" t="s">
        <v>170</v>
      </c>
      <c r="E22" s="2" t="s">
        <v>170</v>
      </c>
      <c r="F22" s="2">
        <f t="shared" ref="F22:DF22" si="12">F29</f>
        <v>0</v>
      </c>
      <c r="G22" s="2">
        <f t="shared" si="12"/>
        <v>0</v>
      </c>
      <c r="H22" s="2">
        <f t="shared" si="12"/>
        <v>0</v>
      </c>
      <c r="I22" s="2">
        <f t="shared" si="12"/>
        <v>0</v>
      </c>
      <c r="J22" s="2">
        <f t="shared" si="12"/>
        <v>0</v>
      </c>
      <c r="K22" s="2">
        <f t="shared" si="12"/>
        <v>0</v>
      </c>
      <c r="L22" s="26">
        <f t="shared" si="12"/>
        <v>0</v>
      </c>
      <c r="M22" s="2" t="s">
        <v>170</v>
      </c>
      <c r="N22" s="2" t="s">
        <v>170</v>
      </c>
      <c r="O22" s="2" t="s">
        <v>170</v>
      </c>
      <c r="P22" s="2" t="s">
        <v>170</v>
      </c>
      <c r="Q22" s="2" t="s">
        <v>170</v>
      </c>
      <c r="R22" s="2" t="s">
        <v>170</v>
      </c>
      <c r="S22" s="26" t="s">
        <v>170</v>
      </c>
      <c r="T22" s="2">
        <f t="shared" si="12"/>
        <v>0</v>
      </c>
      <c r="U22" s="2">
        <f t="shared" si="12"/>
        <v>0</v>
      </c>
      <c r="V22" s="2">
        <f t="shared" si="12"/>
        <v>0</v>
      </c>
      <c r="W22" s="2">
        <f t="shared" si="12"/>
        <v>0</v>
      </c>
      <c r="X22" s="2">
        <f t="shared" si="12"/>
        <v>0</v>
      </c>
      <c r="Y22" s="2">
        <f t="shared" si="12"/>
        <v>0</v>
      </c>
      <c r="Z22" s="26">
        <f t="shared" si="12"/>
        <v>0</v>
      </c>
      <c r="AA22" s="2">
        <f t="shared" si="12"/>
        <v>0</v>
      </c>
      <c r="AB22" s="2">
        <f>AB23</f>
        <v>0</v>
      </c>
      <c r="AC22" s="2">
        <f t="shared" si="12"/>
        <v>0</v>
      </c>
      <c r="AD22" s="2">
        <f t="shared" si="12"/>
        <v>0</v>
      </c>
      <c r="AE22" s="2">
        <f t="shared" si="12"/>
        <v>0</v>
      </c>
      <c r="AF22" s="2">
        <f t="shared" si="12"/>
        <v>0</v>
      </c>
      <c r="AG22" s="26">
        <f t="shared" si="12"/>
        <v>0</v>
      </c>
      <c r="AH22" s="2" t="s">
        <v>170</v>
      </c>
      <c r="AI22" s="2" t="s">
        <v>170</v>
      </c>
      <c r="AJ22" s="2" t="s">
        <v>170</v>
      </c>
      <c r="AK22" s="2" t="s">
        <v>170</v>
      </c>
      <c r="AL22" s="2" t="s">
        <v>170</v>
      </c>
      <c r="AM22" s="2" t="s">
        <v>170</v>
      </c>
      <c r="AN22" s="26" t="s">
        <v>170</v>
      </c>
      <c r="AO22" s="2" t="s">
        <v>170</v>
      </c>
      <c r="AP22" s="2" t="s">
        <v>170</v>
      </c>
      <c r="AQ22" s="2" t="s">
        <v>170</v>
      </c>
      <c r="AR22" s="2" t="s">
        <v>170</v>
      </c>
      <c r="AS22" s="2" t="s">
        <v>170</v>
      </c>
      <c r="AT22" s="2" t="s">
        <v>170</v>
      </c>
      <c r="AU22" s="26" t="s">
        <v>170</v>
      </c>
      <c r="AV22" s="2" t="s">
        <v>170</v>
      </c>
      <c r="AW22" s="2" t="s">
        <v>170</v>
      </c>
      <c r="AX22" s="2" t="s">
        <v>170</v>
      </c>
      <c r="AY22" s="2" t="s">
        <v>170</v>
      </c>
      <c r="AZ22" s="2" t="s">
        <v>170</v>
      </c>
      <c r="BA22" s="2" t="s">
        <v>170</v>
      </c>
      <c r="BB22" s="2" t="s">
        <v>170</v>
      </c>
      <c r="BC22" s="2" t="s">
        <v>170</v>
      </c>
      <c r="BD22" s="2" t="s">
        <v>170</v>
      </c>
      <c r="BE22" s="2" t="s">
        <v>170</v>
      </c>
      <c r="BF22" s="2" t="s">
        <v>170</v>
      </c>
      <c r="BG22" s="2" t="s">
        <v>170</v>
      </c>
      <c r="BH22" s="2" t="s">
        <v>170</v>
      </c>
      <c r="BI22" s="26" t="s">
        <v>170</v>
      </c>
      <c r="BJ22" s="2" t="s">
        <v>170</v>
      </c>
      <c r="BK22" s="2" t="s">
        <v>170</v>
      </c>
      <c r="BL22" s="2" t="s">
        <v>170</v>
      </c>
      <c r="BM22" s="2" t="s">
        <v>170</v>
      </c>
      <c r="BN22" s="2" t="s">
        <v>170</v>
      </c>
      <c r="BO22" s="2" t="s">
        <v>170</v>
      </c>
      <c r="BP22" s="26" t="s">
        <v>170</v>
      </c>
      <c r="BQ22" s="2" t="s">
        <v>170</v>
      </c>
      <c r="BR22" s="2" t="s">
        <v>170</v>
      </c>
      <c r="BS22" s="2" t="s">
        <v>170</v>
      </c>
      <c r="BT22" s="2" t="s">
        <v>170</v>
      </c>
      <c r="BU22" s="2" t="s">
        <v>170</v>
      </c>
      <c r="BV22" s="2" t="s">
        <v>170</v>
      </c>
      <c r="BW22" s="26" t="s">
        <v>170</v>
      </c>
      <c r="BX22" s="26" t="s">
        <v>170</v>
      </c>
      <c r="BY22" s="26" t="s">
        <v>170</v>
      </c>
      <c r="BZ22" s="26" t="s">
        <v>170</v>
      </c>
      <c r="CA22" s="26" t="s">
        <v>170</v>
      </c>
      <c r="CB22" s="26" t="s">
        <v>170</v>
      </c>
      <c r="CC22" s="26" t="s">
        <v>170</v>
      </c>
      <c r="CD22" s="26" t="s">
        <v>170</v>
      </c>
      <c r="CE22" s="26" t="s">
        <v>170</v>
      </c>
      <c r="CF22" s="26" t="s">
        <v>170</v>
      </c>
      <c r="CG22" s="26" t="s">
        <v>170</v>
      </c>
      <c r="CH22" s="26" t="s">
        <v>170</v>
      </c>
      <c r="CI22" s="26" t="s">
        <v>170</v>
      </c>
      <c r="CJ22" s="26" t="s">
        <v>170</v>
      </c>
      <c r="CK22" s="26" t="s">
        <v>170</v>
      </c>
      <c r="CL22" s="26" t="s">
        <v>170</v>
      </c>
      <c r="CM22" s="26" t="s">
        <v>170</v>
      </c>
      <c r="CN22" s="26" t="s">
        <v>170</v>
      </c>
      <c r="CO22" s="26" t="s">
        <v>170</v>
      </c>
      <c r="CP22" s="26" t="s">
        <v>170</v>
      </c>
      <c r="CQ22" s="26" t="s">
        <v>170</v>
      </c>
      <c r="CR22" s="26" t="s">
        <v>170</v>
      </c>
      <c r="CS22" s="26" t="s">
        <v>170</v>
      </c>
      <c r="CT22" s="26" t="s">
        <v>170</v>
      </c>
      <c r="CU22" s="26" t="s">
        <v>170</v>
      </c>
      <c r="CV22" s="26" t="s">
        <v>170</v>
      </c>
      <c r="CW22" s="26" t="s">
        <v>170</v>
      </c>
      <c r="CX22" s="26" t="s">
        <v>170</v>
      </c>
      <c r="CY22" s="26" t="s">
        <v>170</v>
      </c>
      <c r="CZ22" s="2">
        <f t="shared" si="12"/>
        <v>0</v>
      </c>
      <c r="DA22" s="2">
        <f t="shared" si="12"/>
        <v>0</v>
      </c>
      <c r="DB22" s="2">
        <f t="shared" si="12"/>
        <v>0</v>
      </c>
      <c r="DC22" s="2">
        <f t="shared" si="12"/>
        <v>0</v>
      </c>
      <c r="DD22" s="2">
        <f t="shared" si="12"/>
        <v>0</v>
      </c>
      <c r="DE22" s="2">
        <f t="shared" si="12"/>
        <v>0</v>
      </c>
      <c r="DF22" s="26">
        <f t="shared" si="12"/>
        <v>0</v>
      </c>
      <c r="DG22" s="2" t="s">
        <v>170</v>
      </c>
      <c r="DH22" s="2" t="s">
        <v>170</v>
      </c>
      <c r="DI22" s="2" t="s">
        <v>170</v>
      </c>
      <c r="DJ22" s="2" t="s">
        <v>170</v>
      </c>
      <c r="DK22" s="2" t="s">
        <v>170</v>
      </c>
      <c r="DL22" s="2" t="s">
        <v>170</v>
      </c>
      <c r="DM22" s="26" t="s">
        <v>170</v>
      </c>
      <c r="DN22" s="2" t="s">
        <v>170</v>
      </c>
    </row>
    <row r="23" spans="1:125" outlineLevel="1">
      <c r="A23" s="24" t="s">
        <v>77</v>
      </c>
      <c r="B23" s="27" t="s">
        <v>78</v>
      </c>
      <c r="C23" s="21" t="s">
        <v>61</v>
      </c>
      <c r="D23" s="2" t="s">
        <v>170</v>
      </c>
      <c r="E23" s="2" t="s">
        <v>170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6">
        <v>0</v>
      </c>
      <c r="M23" s="2" t="s">
        <v>170</v>
      </c>
      <c r="N23" s="2" t="s">
        <v>170</v>
      </c>
      <c r="O23" s="2" t="s">
        <v>170</v>
      </c>
      <c r="P23" s="2" t="s">
        <v>170</v>
      </c>
      <c r="Q23" s="2" t="s">
        <v>170</v>
      </c>
      <c r="R23" s="2" t="s">
        <v>170</v>
      </c>
      <c r="S23" s="26" t="s">
        <v>170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6">
        <v>0</v>
      </c>
      <c r="AA23" s="2">
        <v>0</v>
      </c>
      <c r="AB23" s="2">
        <f>AB24+AB29</f>
        <v>0</v>
      </c>
      <c r="AC23" s="2">
        <v>0</v>
      </c>
      <c r="AD23" s="2">
        <v>0</v>
      </c>
      <c r="AE23" s="2">
        <v>0</v>
      </c>
      <c r="AF23" s="2">
        <v>0</v>
      </c>
      <c r="AG23" s="26">
        <v>0</v>
      </c>
      <c r="AH23" s="2" t="s">
        <v>170</v>
      </c>
      <c r="AI23" s="2" t="s">
        <v>170</v>
      </c>
      <c r="AJ23" s="2" t="s">
        <v>170</v>
      </c>
      <c r="AK23" s="2" t="s">
        <v>170</v>
      </c>
      <c r="AL23" s="2" t="s">
        <v>170</v>
      </c>
      <c r="AM23" s="2" t="s">
        <v>170</v>
      </c>
      <c r="AN23" s="26" t="s">
        <v>170</v>
      </c>
      <c r="AO23" s="2" t="s">
        <v>170</v>
      </c>
      <c r="AP23" s="2" t="s">
        <v>170</v>
      </c>
      <c r="AQ23" s="2" t="s">
        <v>170</v>
      </c>
      <c r="AR23" s="2" t="s">
        <v>170</v>
      </c>
      <c r="AS23" s="2" t="s">
        <v>170</v>
      </c>
      <c r="AT23" s="2" t="s">
        <v>170</v>
      </c>
      <c r="AU23" s="26" t="s">
        <v>170</v>
      </c>
      <c r="AV23" s="2" t="s">
        <v>170</v>
      </c>
      <c r="AW23" s="2" t="s">
        <v>170</v>
      </c>
      <c r="AX23" s="2" t="s">
        <v>170</v>
      </c>
      <c r="AY23" s="2" t="s">
        <v>170</v>
      </c>
      <c r="AZ23" s="2" t="s">
        <v>170</v>
      </c>
      <c r="BA23" s="2" t="s">
        <v>170</v>
      </c>
      <c r="BB23" s="2" t="s">
        <v>170</v>
      </c>
      <c r="BC23" s="2" t="s">
        <v>170</v>
      </c>
      <c r="BD23" s="2" t="s">
        <v>170</v>
      </c>
      <c r="BE23" s="2" t="s">
        <v>170</v>
      </c>
      <c r="BF23" s="2" t="s">
        <v>170</v>
      </c>
      <c r="BG23" s="2" t="s">
        <v>170</v>
      </c>
      <c r="BH23" s="2" t="s">
        <v>170</v>
      </c>
      <c r="BI23" s="26" t="s">
        <v>170</v>
      </c>
      <c r="BJ23" s="2" t="s">
        <v>170</v>
      </c>
      <c r="BK23" s="2" t="s">
        <v>170</v>
      </c>
      <c r="BL23" s="2" t="s">
        <v>170</v>
      </c>
      <c r="BM23" s="2" t="s">
        <v>170</v>
      </c>
      <c r="BN23" s="2" t="s">
        <v>170</v>
      </c>
      <c r="BO23" s="2" t="s">
        <v>170</v>
      </c>
      <c r="BP23" s="26" t="s">
        <v>170</v>
      </c>
      <c r="BQ23" s="2" t="s">
        <v>170</v>
      </c>
      <c r="BR23" s="2" t="s">
        <v>170</v>
      </c>
      <c r="BS23" s="2" t="s">
        <v>170</v>
      </c>
      <c r="BT23" s="2" t="s">
        <v>170</v>
      </c>
      <c r="BU23" s="2" t="s">
        <v>170</v>
      </c>
      <c r="BV23" s="2" t="s">
        <v>170</v>
      </c>
      <c r="BW23" s="26" t="s">
        <v>170</v>
      </c>
      <c r="BX23" s="26" t="s">
        <v>170</v>
      </c>
      <c r="BY23" s="26" t="s">
        <v>170</v>
      </c>
      <c r="BZ23" s="26" t="s">
        <v>170</v>
      </c>
      <c r="CA23" s="26" t="s">
        <v>170</v>
      </c>
      <c r="CB23" s="26" t="s">
        <v>170</v>
      </c>
      <c r="CC23" s="26" t="s">
        <v>170</v>
      </c>
      <c r="CD23" s="26" t="s">
        <v>170</v>
      </c>
      <c r="CE23" s="26" t="s">
        <v>170</v>
      </c>
      <c r="CF23" s="26" t="s">
        <v>170</v>
      </c>
      <c r="CG23" s="26" t="s">
        <v>170</v>
      </c>
      <c r="CH23" s="26" t="s">
        <v>170</v>
      </c>
      <c r="CI23" s="26" t="s">
        <v>170</v>
      </c>
      <c r="CJ23" s="26" t="s">
        <v>170</v>
      </c>
      <c r="CK23" s="26" t="s">
        <v>170</v>
      </c>
      <c r="CL23" s="26" t="s">
        <v>170</v>
      </c>
      <c r="CM23" s="26" t="s">
        <v>170</v>
      </c>
      <c r="CN23" s="26" t="s">
        <v>170</v>
      </c>
      <c r="CO23" s="26" t="s">
        <v>170</v>
      </c>
      <c r="CP23" s="26" t="s">
        <v>170</v>
      </c>
      <c r="CQ23" s="26" t="s">
        <v>170</v>
      </c>
      <c r="CR23" s="26" t="s">
        <v>170</v>
      </c>
      <c r="CS23" s="26" t="s">
        <v>170</v>
      </c>
      <c r="CT23" s="26" t="s">
        <v>170</v>
      </c>
      <c r="CU23" s="26" t="s">
        <v>170</v>
      </c>
      <c r="CV23" s="26" t="s">
        <v>170</v>
      </c>
      <c r="CW23" s="26" t="s">
        <v>170</v>
      </c>
      <c r="CX23" s="26" t="s">
        <v>170</v>
      </c>
      <c r="CY23" s="26" t="s">
        <v>170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6">
        <v>0</v>
      </c>
      <c r="DG23" s="2" t="s">
        <v>170</v>
      </c>
      <c r="DH23" s="2" t="s">
        <v>170</v>
      </c>
      <c r="DI23" s="2" t="s">
        <v>170</v>
      </c>
      <c r="DJ23" s="2" t="s">
        <v>170</v>
      </c>
      <c r="DK23" s="2" t="s">
        <v>170</v>
      </c>
      <c r="DL23" s="2" t="s">
        <v>170</v>
      </c>
      <c r="DM23" s="26" t="s">
        <v>170</v>
      </c>
      <c r="DN23" s="2" t="s">
        <v>170</v>
      </c>
    </row>
    <row r="24" spans="1:125" ht="31.5" outlineLevel="1">
      <c r="A24" s="24" t="s">
        <v>79</v>
      </c>
      <c r="B24" s="27" t="s">
        <v>80</v>
      </c>
      <c r="C24" s="21" t="s">
        <v>61</v>
      </c>
      <c r="D24" s="1" t="s">
        <v>170</v>
      </c>
      <c r="E24" s="1" t="s">
        <v>170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25">
        <v>0</v>
      </c>
      <c r="M24" s="1" t="s">
        <v>170</v>
      </c>
      <c r="N24" s="1" t="s">
        <v>170</v>
      </c>
      <c r="O24" s="1" t="s">
        <v>170</v>
      </c>
      <c r="P24" s="1" t="s">
        <v>170</v>
      </c>
      <c r="Q24" s="1" t="s">
        <v>170</v>
      </c>
      <c r="R24" s="1" t="s">
        <v>170</v>
      </c>
      <c r="S24" s="25" t="s">
        <v>170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25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25">
        <v>0</v>
      </c>
      <c r="AH24" s="1" t="s">
        <v>170</v>
      </c>
      <c r="AI24" s="1" t="s">
        <v>170</v>
      </c>
      <c r="AJ24" s="1" t="s">
        <v>170</v>
      </c>
      <c r="AK24" s="1" t="s">
        <v>170</v>
      </c>
      <c r="AL24" s="1" t="s">
        <v>170</v>
      </c>
      <c r="AM24" s="1" t="s">
        <v>170</v>
      </c>
      <c r="AN24" s="25" t="s">
        <v>170</v>
      </c>
      <c r="AO24" s="1" t="s">
        <v>170</v>
      </c>
      <c r="AP24" s="1" t="s">
        <v>170</v>
      </c>
      <c r="AQ24" s="1" t="s">
        <v>170</v>
      </c>
      <c r="AR24" s="1" t="s">
        <v>170</v>
      </c>
      <c r="AS24" s="1" t="s">
        <v>170</v>
      </c>
      <c r="AT24" s="1" t="s">
        <v>170</v>
      </c>
      <c r="AU24" s="25" t="s">
        <v>170</v>
      </c>
      <c r="AV24" s="1" t="s">
        <v>170</v>
      </c>
      <c r="AW24" s="1" t="s">
        <v>170</v>
      </c>
      <c r="AX24" s="1" t="s">
        <v>170</v>
      </c>
      <c r="AY24" s="1" t="s">
        <v>170</v>
      </c>
      <c r="AZ24" s="1" t="s">
        <v>170</v>
      </c>
      <c r="BA24" s="1" t="s">
        <v>170</v>
      </c>
      <c r="BB24" s="1" t="s">
        <v>170</v>
      </c>
      <c r="BC24" s="1" t="s">
        <v>170</v>
      </c>
      <c r="BD24" s="1" t="s">
        <v>170</v>
      </c>
      <c r="BE24" s="1" t="s">
        <v>170</v>
      </c>
      <c r="BF24" s="1" t="s">
        <v>170</v>
      </c>
      <c r="BG24" s="1" t="s">
        <v>170</v>
      </c>
      <c r="BH24" s="1" t="s">
        <v>170</v>
      </c>
      <c r="BI24" s="25" t="s">
        <v>170</v>
      </c>
      <c r="BJ24" s="1" t="s">
        <v>170</v>
      </c>
      <c r="BK24" s="1" t="s">
        <v>170</v>
      </c>
      <c r="BL24" s="1" t="s">
        <v>170</v>
      </c>
      <c r="BM24" s="1" t="s">
        <v>170</v>
      </c>
      <c r="BN24" s="1" t="s">
        <v>170</v>
      </c>
      <c r="BO24" s="1" t="s">
        <v>170</v>
      </c>
      <c r="BP24" s="25" t="s">
        <v>170</v>
      </c>
      <c r="BQ24" s="1" t="s">
        <v>170</v>
      </c>
      <c r="BR24" s="1" t="s">
        <v>170</v>
      </c>
      <c r="BS24" s="1" t="s">
        <v>170</v>
      </c>
      <c r="BT24" s="1" t="s">
        <v>170</v>
      </c>
      <c r="BU24" s="1" t="s">
        <v>170</v>
      </c>
      <c r="BV24" s="1" t="s">
        <v>170</v>
      </c>
      <c r="BW24" s="25" t="s">
        <v>170</v>
      </c>
      <c r="BX24" s="1" t="s">
        <v>170</v>
      </c>
      <c r="BY24" s="1" t="s">
        <v>170</v>
      </c>
      <c r="BZ24" s="1" t="s">
        <v>170</v>
      </c>
      <c r="CA24" s="1" t="s">
        <v>170</v>
      </c>
      <c r="CB24" s="1" t="s">
        <v>170</v>
      </c>
      <c r="CC24" s="1" t="s">
        <v>170</v>
      </c>
      <c r="CD24" s="1" t="s">
        <v>170</v>
      </c>
      <c r="CE24" s="1" t="s">
        <v>170</v>
      </c>
      <c r="CF24" s="1" t="s">
        <v>170</v>
      </c>
      <c r="CG24" s="1" t="s">
        <v>170</v>
      </c>
      <c r="CH24" s="1" t="s">
        <v>170</v>
      </c>
      <c r="CI24" s="1" t="s">
        <v>170</v>
      </c>
      <c r="CJ24" s="1" t="s">
        <v>170</v>
      </c>
      <c r="CK24" s="1" t="s">
        <v>170</v>
      </c>
      <c r="CL24" s="1" t="s">
        <v>170</v>
      </c>
      <c r="CM24" s="1" t="s">
        <v>170</v>
      </c>
      <c r="CN24" s="1" t="s">
        <v>170</v>
      </c>
      <c r="CO24" s="1" t="s">
        <v>170</v>
      </c>
      <c r="CP24" s="1" t="s">
        <v>170</v>
      </c>
      <c r="CQ24" s="1" t="s">
        <v>170</v>
      </c>
      <c r="CR24" s="1" t="s">
        <v>170</v>
      </c>
      <c r="CS24" s="1" t="s">
        <v>170</v>
      </c>
      <c r="CT24" s="1" t="s">
        <v>170</v>
      </c>
      <c r="CU24" s="1" t="s">
        <v>170</v>
      </c>
      <c r="CV24" s="1" t="s">
        <v>170</v>
      </c>
      <c r="CW24" s="1" t="s">
        <v>170</v>
      </c>
      <c r="CX24" s="1" t="s">
        <v>170</v>
      </c>
      <c r="CY24" s="1" t="s">
        <v>170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25">
        <v>0</v>
      </c>
      <c r="DG24" s="1" t="s">
        <v>170</v>
      </c>
      <c r="DH24" s="1" t="s">
        <v>170</v>
      </c>
      <c r="DI24" s="1" t="s">
        <v>170</v>
      </c>
      <c r="DJ24" s="1" t="s">
        <v>170</v>
      </c>
      <c r="DK24" s="1" t="s">
        <v>170</v>
      </c>
      <c r="DL24" s="1" t="s">
        <v>170</v>
      </c>
      <c r="DM24" s="25" t="s">
        <v>170</v>
      </c>
      <c r="DN24" s="1" t="s">
        <v>170</v>
      </c>
    </row>
    <row r="25" spans="1:125" ht="31.5" outlineLevel="1">
      <c r="A25" s="24" t="s">
        <v>81</v>
      </c>
      <c r="B25" s="27" t="s">
        <v>82</v>
      </c>
      <c r="C25" s="21" t="s">
        <v>61</v>
      </c>
      <c r="D25" s="1" t="s">
        <v>170</v>
      </c>
      <c r="E25" s="1" t="s">
        <v>170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25">
        <v>0</v>
      </c>
      <c r="M25" s="1" t="s">
        <v>170</v>
      </c>
      <c r="N25" s="1" t="s">
        <v>170</v>
      </c>
      <c r="O25" s="1" t="s">
        <v>170</v>
      </c>
      <c r="P25" s="1" t="s">
        <v>170</v>
      </c>
      <c r="Q25" s="1" t="s">
        <v>170</v>
      </c>
      <c r="R25" s="1" t="s">
        <v>170</v>
      </c>
      <c r="S25" s="25" t="s">
        <v>170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25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25">
        <v>0</v>
      </c>
      <c r="AH25" s="1" t="s">
        <v>170</v>
      </c>
      <c r="AI25" s="1" t="s">
        <v>170</v>
      </c>
      <c r="AJ25" s="1" t="s">
        <v>170</v>
      </c>
      <c r="AK25" s="1" t="s">
        <v>170</v>
      </c>
      <c r="AL25" s="1" t="s">
        <v>170</v>
      </c>
      <c r="AM25" s="1" t="s">
        <v>170</v>
      </c>
      <c r="AN25" s="25" t="s">
        <v>170</v>
      </c>
      <c r="AO25" s="1" t="s">
        <v>170</v>
      </c>
      <c r="AP25" s="1" t="s">
        <v>170</v>
      </c>
      <c r="AQ25" s="1" t="s">
        <v>170</v>
      </c>
      <c r="AR25" s="1" t="s">
        <v>170</v>
      </c>
      <c r="AS25" s="1" t="s">
        <v>170</v>
      </c>
      <c r="AT25" s="1" t="s">
        <v>170</v>
      </c>
      <c r="AU25" s="25" t="s">
        <v>170</v>
      </c>
      <c r="AV25" s="1" t="s">
        <v>170</v>
      </c>
      <c r="AW25" s="1" t="s">
        <v>170</v>
      </c>
      <c r="AX25" s="1" t="s">
        <v>170</v>
      </c>
      <c r="AY25" s="1" t="s">
        <v>170</v>
      </c>
      <c r="AZ25" s="1" t="s">
        <v>170</v>
      </c>
      <c r="BA25" s="1" t="s">
        <v>170</v>
      </c>
      <c r="BB25" s="1" t="s">
        <v>170</v>
      </c>
      <c r="BC25" s="1" t="s">
        <v>170</v>
      </c>
      <c r="BD25" s="1" t="s">
        <v>170</v>
      </c>
      <c r="BE25" s="1" t="s">
        <v>170</v>
      </c>
      <c r="BF25" s="1" t="s">
        <v>170</v>
      </c>
      <c r="BG25" s="1" t="s">
        <v>170</v>
      </c>
      <c r="BH25" s="1" t="s">
        <v>170</v>
      </c>
      <c r="BI25" s="25" t="s">
        <v>170</v>
      </c>
      <c r="BJ25" s="1" t="s">
        <v>170</v>
      </c>
      <c r="BK25" s="1" t="s">
        <v>170</v>
      </c>
      <c r="BL25" s="1" t="s">
        <v>170</v>
      </c>
      <c r="BM25" s="1" t="s">
        <v>170</v>
      </c>
      <c r="BN25" s="1" t="s">
        <v>170</v>
      </c>
      <c r="BO25" s="1" t="s">
        <v>170</v>
      </c>
      <c r="BP25" s="25" t="s">
        <v>170</v>
      </c>
      <c r="BQ25" s="1" t="s">
        <v>170</v>
      </c>
      <c r="BR25" s="1" t="s">
        <v>170</v>
      </c>
      <c r="BS25" s="1" t="s">
        <v>170</v>
      </c>
      <c r="BT25" s="1" t="s">
        <v>170</v>
      </c>
      <c r="BU25" s="1" t="s">
        <v>170</v>
      </c>
      <c r="BV25" s="1" t="s">
        <v>170</v>
      </c>
      <c r="BW25" s="25" t="s">
        <v>170</v>
      </c>
      <c r="BX25" s="1" t="s">
        <v>170</v>
      </c>
      <c r="BY25" s="1" t="s">
        <v>170</v>
      </c>
      <c r="BZ25" s="1" t="s">
        <v>170</v>
      </c>
      <c r="CA25" s="1" t="s">
        <v>170</v>
      </c>
      <c r="CB25" s="1" t="s">
        <v>170</v>
      </c>
      <c r="CC25" s="1" t="s">
        <v>170</v>
      </c>
      <c r="CD25" s="1" t="s">
        <v>170</v>
      </c>
      <c r="CE25" s="1" t="s">
        <v>170</v>
      </c>
      <c r="CF25" s="1" t="s">
        <v>170</v>
      </c>
      <c r="CG25" s="1" t="s">
        <v>170</v>
      </c>
      <c r="CH25" s="1" t="s">
        <v>170</v>
      </c>
      <c r="CI25" s="1" t="s">
        <v>170</v>
      </c>
      <c r="CJ25" s="1" t="s">
        <v>170</v>
      </c>
      <c r="CK25" s="1" t="s">
        <v>170</v>
      </c>
      <c r="CL25" s="1" t="s">
        <v>170</v>
      </c>
      <c r="CM25" s="1" t="s">
        <v>170</v>
      </c>
      <c r="CN25" s="1" t="s">
        <v>170</v>
      </c>
      <c r="CO25" s="1" t="s">
        <v>170</v>
      </c>
      <c r="CP25" s="1" t="s">
        <v>170</v>
      </c>
      <c r="CQ25" s="1" t="s">
        <v>170</v>
      </c>
      <c r="CR25" s="1" t="s">
        <v>170</v>
      </c>
      <c r="CS25" s="1" t="s">
        <v>170</v>
      </c>
      <c r="CT25" s="1" t="s">
        <v>170</v>
      </c>
      <c r="CU25" s="1" t="s">
        <v>170</v>
      </c>
      <c r="CV25" s="1" t="s">
        <v>170</v>
      </c>
      <c r="CW25" s="1" t="s">
        <v>170</v>
      </c>
      <c r="CX25" s="1" t="s">
        <v>170</v>
      </c>
      <c r="CY25" s="1" t="s">
        <v>170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25">
        <v>0</v>
      </c>
      <c r="DG25" s="1" t="s">
        <v>170</v>
      </c>
      <c r="DH25" s="1" t="s">
        <v>170</v>
      </c>
      <c r="DI25" s="1" t="s">
        <v>170</v>
      </c>
      <c r="DJ25" s="1" t="s">
        <v>170</v>
      </c>
      <c r="DK25" s="1" t="s">
        <v>170</v>
      </c>
      <c r="DL25" s="1" t="s">
        <v>170</v>
      </c>
      <c r="DM25" s="25" t="s">
        <v>170</v>
      </c>
      <c r="DN25" s="1" t="s">
        <v>170</v>
      </c>
    </row>
    <row r="26" spans="1:125" ht="31.5" outlineLevel="1">
      <c r="A26" s="24" t="s">
        <v>83</v>
      </c>
      <c r="B26" s="27" t="s">
        <v>84</v>
      </c>
      <c r="C26" s="21" t="s">
        <v>61</v>
      </c>
      <c r="D26" s="1" t="s">
        <v>170</v>
      </c>
      <c r="E26" s="1" t="s">
        <v>170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25">
        <v>0</v>
      </c>
      <c r="M26" s="1" t="s">
        <v>170</v>
      </c>
      <c r="N26" s="1" t="s">
        <v>170</v>
      </c>
      <c r="O26" s="1" t="s">
        <v>170</v>
      </c>
      <c r="P26" s="1" t="s">
        <v>170</v>
      </c>
      <c r="Q26" s="1" t="s">
        <v>170</v>
      </c>
      <c r="R26" s="1" t="s">
        <v>170</v>
      </c>
      <c r="S26" s="25" t="s">
        <v>170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25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25">
        <v>0</v>
      </c>
      <c r="AH26" s="1" t="s">
        <v>170</v>
      </c>
      <c r="AI26" s="1" t="s">
        <v>170</v>
      </c>
      <c r="AJ26" s="1" t="s">
        <v>170</v>
      </c>
      <c r="AK26" s="1" t="s">
        <v>170</v>
      </c>
      <c r="AL26" s="1" t="s">
        <v>170</v>
      </c>
      <c r="AM26" s="1" t="s">
        <v>170</v>
      </c>
      <c r="AN26" s="25" t="s">
        <v>170</v>
      </c>
      <c r="AO26" s="1" t="s">
        <v>170</v>
      </c>
      <c r="AP26" s="1" t="s">
        <v>170</v>
      </c>
      <c r="AQ26" s="1" t="s">
        <v>170</v>
      </c>
      <c r="AR26" s="1" t="s">
        <v>170</v>
      </c>
      <c r="AS26" s="1" t="s">
        <v>170</v>
      </c>
      <c r="AT26" s="1" t="s">
        <v>170</v>
      </c>
      <c r="AU26" s="25" t="s">
        <v>170</v>
      </c>
      <c r="AV26" s="1" t="s">
        <v>170</v>
      </c>
      <c r="AW26" s="1" t="s">
        <v>170</v>
      </c>
      <c r="AX26" s="1" t="s">
        <v>170</v>
      </c>
      <c r="AY26" s="1" t="s">
        <v>170</v>
      </c>
      <c r="AZ26" s="1" t="s">
        <v>170</v>
      </c>
      <c r="BA26" s="1" t="s">
        <v>170</v>
      </c>
      <c r="BB26" s="1" t="s">
        <v>170</v>
      </c>
      <c r="BC26" s="1" t="s">
        <v>170</v>
      </c>
      <c r="BD26" s="1" t="s">
        <v>170</v>
      </c>
      <c r="BE26" s="1" t="s">
        <v>170</v>
      </c>
      <c r="BF26" s="1" t="s">
        <v>170</v>
      </c>
      <c r="BG26" s="1" t="s">
        <v>170</v>
      </c>
      <c r="BH26" s="1" t="s">
        <v>170</v>
      </c>
      <c r="BI26" s="25" t="s">
        <v>170</v>
      </c>
      <c r="BJ26" s="1" t="s">
        <v>170</v>
      </c>
      <c r="BK26" s="1" t="s">
        <v>170</v>
      </c>
      <c r="BL26" s="1" t="s">
        <v>170</v>
      </c>
      <c r="BM26" s="1" t="s">
        <v>170</v>
      </c>
      <c r="BN26" s="1" t="s">
        <v>170</v>
      </c>
      <c r="BO26" s="1" t="s">
        <v>170</v>
      </c>
      <c r="BP26" s="25" t="s">
        <v>170</v>
      </c>
      <c r="BQ26" s="1" t="s">
        <v>170</v>
      </c>
      <c r="BR26" s="1" t="s">
        <v>170</v>
      </c>
      <c r="BS26" s="1" t="s">
        <v>170</v>
      </c>
      <c r="BT26" s="1" t="s">
        <v>170</v>
      </c>
      <c r="BU26" s="1" t="s">
        <v>170</v>
      </c>
      <c r="BV26" s="1" t="s">
        <v>170</v>
      </c>
      <c r="BW26" s="25" t="s">
        <v>170</v>
      </c>
      <c r="BX26" s="1" t="s">
        <v>170</v>
      </c>
      <c r="BY26" s="1" t="s">
        <v>170</v>
      </c>
      <c r="BZ26" s="1" t="s">
        <v>170</v>
      </c>
      <c r="CA26" s="1" t="s">
        <v>170</v>
      </c>
      <c r="CB26" s="1" t="s">
        <v>170</v>
      </c>
      <c r="CC26" s="1" t="s">
        <v>170</v>
      </c>
      <c r="CD26" s="1" t="s">
        <v>170</v>
      </c>
      <c r="CE26" s="1" t="s">
        <v>170</v>
      </c>
      <c r="CF26" s="1" t="s">
        <v>170</v>
      </c>
      <c r="CG26" s="1" t="s">
        <v>170</v>
      </c>
      <c r="CH26" s="1" t="s">
        <v>170</v>
      </c>
      <c r="CI26" s="1" t="s">
        <v>170</v>
      </c>
      <c r="CJ26" s="1" t="s">
        <v>170</v>
      </c>
      <c r="CK26" s="1" t="s">
        <v>170</v>
      </c>
      <c r="CL26" s="1" t="s">
        <v>170</v>
      </c>
      <c r="CM26" s="1" t="s">
        <v>170</v>
      </c>
      <c r="CN26" s="1" t="s">
        <v>170</v>
      </c>
      <c r="CO26" s="1" t="s">
        <v>170</v>
      </c>
      <c r="CP26" s="1" t="s">
        <v>170</v>
      </c>
      <c r="CQ26" s="1" t="s">
        <v>170</v>
      </c>
      <c r="CR26" s="1" t="s">
        <v>170</v>
      </c>
      <c r="CS26" s="1" t="s">
        <v>170</v>
      </c>
      <c r="CT26" s="1" t="s">
        <v>170</v>
      </c>
      <c r="CU26" s="1" t="s">
        <v>170</v>
      </c>
      <c r="CV26" s="1" t="s">
        <v>170</v>
      </c>
      <c r="CW26" s="1" t="s">
        <v>170</v>
      </c>
      <c r="CX26" s="1" t="s">
        <v>170</v>
      </c>
      <c r="CY26" s="1" t="s">
        <v>170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25">
        <v>0</v>
      </c>
      <c r="DG26" s="1" t="s">
        <v>170</v>
      </c>
      <c r="DH26" s="1" t="s">
        <v>170</v>
      </c>
      <c r="DI26" s="1" t="s">
        <v>170</v>
      </c>
      <c r="DJ26" s="1" t="s">
        <v>170</v>
      </c>
      <c r="DK26" s="1" t="s">
        <v>170</v>
      </c>
      <c r="DL26" s="1" t="s">
        <v>170</v>
      </c>
      <c r="DM26" s="25" t="s">
        <v>170</v>
      </c>
      <c r="DN26" s="1" t="s">
        <v>170</v>
      </c>
    </row>
    <row r="27" spans="1:125" outlineLevel="1">
      <c r="A27" s="24" t="s">
        <v>85</v>
      </c>
      <c r="B27" s="27" t="s">
        <v>86</v>
      </c>
      <c r="C27" s="21" t="s">
        <v>61</v>
      </c>
      <c r="D27" s="2" t="s">
        <v>170</v>
      </c>
      <c r="E27" s="2" t="s">
        <v>170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6">
        <v>0</v>
      </c>
      <c r="M27" s="2" t="s">
        <v>170</v>
      </c>
      <c r="N27" s="2" t="s">
        <v>170</v>
      </c>
      <c r="O27" s="2" t="s">
        <v>170</v>
      </c>
      <c r="P27" s="2" t="s">
        <v>170</v>
      </c>
      <c r="Q27" s="2" t="s">
        <v>170</v>
      </c>
      <c r="R27" s="2" t="s">
        <v>170</v>
      </c>
      <c r="S27" s="26" t="s">
        <v>170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6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6">
        <v>0</v>
      </c>
      <c r="AH27" s="2" t="s">
        <v>170</v>
      </c>
      <c r="AI27" s="2" t="s">
        <v>170</v>
      </c>
      <c r="AJ27" s="2" t="s">
        <v>170</v>
      </c>
      <c r="AK27" s="2" t="s">
        <v>170</v>
      </c>
      <c r="AL27" s="2" t="s">
        <v>170</v>
      </c>
      <c r="AM27" s="2" t="s">
        <v>170</v>
      </c>
      <c r="AN27" s="26" t="s">
        <v>170</v>
      </c>
      <c r="AO27" s="2" t="s">
        <v>170</v>
      </c>
      <c r="AP27" s="2" t="s">
        <v>170</v>
      </c>
      <c r="AQ27" s="2" t="s">
        <v>170</v>
      </c>
      <c r="AR27" s="2" t="s">
        <v>170</v>
      </c>
      <c r="AS27" s="2" t="s">
        <v>170</v>
      </c>
      <c r="AT27" s="2" t="s">
        <v>170</v>
      </c>
      <c r="AU27" s="26" t="s">
        <v>170</v>
      </c>
      <c r="AV27" s="2" t="s">
        <v>170</v>
      </c>
      <c r="AW27" s="2" t="s">
        <v>170</v>
      </c>
      <c r="AX27" s="2" t="s">
        <v>170</v>
      </c>
      <c r="AY27" s="2" t="s">
        <v>170</v>
      </c>
      <c r="AZ27" s="2" t="s">
        <v>170</v>
      </c>
      <c r="BA27" s="2" t="s">
        <v>170</v>
      </c>
      <c r="BB27" s="2" t="s">
        <v>170</v>
      </c>
      <c r="BC27" s="2" t="s">
        <v>170</v>
      </c>
      <c r="BD27" s="2" t="s">
        <v>170</v>
      </c>
      <c r="BE27" s="2" t="s">
        <v>170</v>
      </c>
      <c r="BF27" s="2" t="s">
        <v>170</v>
      </c>
      <c r="BG27" s="2" t="s">
        <v>170</v>
      </c>
      <c r="BH27" s="2" t="s">
        <v>170</v>
      </c>
      <c r="BI27" s="26" t="s">
        <v>170</v>
      </c>
      <c r="BJ27" s="2" t="s">
        <v>170</v>
      </c>
      <c r="BK27" s="2" t="s">
        <v>170</v>
      </c>
      <c r="BL27" s="2" t="s">
        <v>170</v>
      </c>
      <c r="BM27" s="2" t="s">
        <v>170</v>
      </c>
      <c r="BN27" s="2" t="s">
        <v>170</v>
      </c>
      <c r="BO27" s="2" t="s">
        <v>170</v>
      </c>
      <c r="BP27" s="26" t="s">
        <v>170</v>
      </c>
      <c r="BQ27" s="2" t="s">
        <v>170</v>
      </c>
      <c r="BR27" s="2" t="s">
        <v>170</v>
      </c>
      <c r="BS27" s="2" t="s">
        <v>170</v>
      </c>
      <c r="BT27" s="2" t="s">
        <v>170</v>
      </c>
      <c r="BU27" s="2" t="s">
        <v>170</v>
      </c>
      <c r="BV27" s="2" t="s">
        <v>170</v>
      </c>
      <c r="BW27" s="26" t="s">
        <v>170</v>
      </c>
      <c r="BX27" s="26" t="s">
        <v>170</v>
      </c>
      <c r="BY27" s="26" t="s">
        <v>170</v>
      </c>
      <c r="BZ27" s="26" t="s">
        <v>170</v>
      </c>
      <c r="CA27" s="26" t="s">
        <v>170</v>
      </c>
      <c r="CB27" s="26" t="s">
        <v>170</v>
      </c>
      <c r="CC27" s="26" t="s">
        <v>170</v>
      </c>
      <c r="CD27" s="26" t="s">
        <v>170</v>
      </c>
      <c r="CE27" s="26" t="s">
        <v>170</v>
      </c>
      <c r="CF27" s="26" t="s">
        <v>170</v>
      </c>
      <c r="CG27" s="26" t="s">
        <v>170</v>
      </c>
      <c r="CH27" s="26" t="s">
        <v>170</v>
      </c>
      <c r="CI27" s="26" t="s">
        <v>170</v>
      </c>
      <c r="CJ27" s="26" t="s">
        <v>170</v>
      </c>
      <c r="CK27" s="26" t="s">
        <v>170</v>
      </c>
      <c r="CL27" s="26" t="s">
        <v>170</v>
      </c>
      <c r="CM27" s="26" t="s">
        <v>170</v>
      </c>
      <c r="CN27" s="26" t="s">
        <v>170</v>
      </c>
      <c r="CO27" s="26" t="s">
        <v>170</v>
      </c>
      <c r="CP27" s="26" t="s">
        <v>170</v>
      </c>
      <c r="CQ27" s="26" t="s">
        <v>170</v>
      </c>
      <c r="CR27" s="26" t="s">
        <v>170</v>
      </c>
      <c r="CS27" s="26" t="s">
        <v>170</v>
      </c>
      <c r="CT27" s="26" t="s">
        <v>170</v>
      </c>
      <c r="CU27" s="26" t="s">
        <v>170</v>
      </c>
      <c r="CV27" s="26" t="s">
        <v>170</v>
      </c>
      <c r="CW27" s="26" t="s">
        <v>170</v>
      </c>
      <c r="CX27" s="26" t="s">
        <v>170</v>
      </c>
      <c r="CY27" s="26" t="s">
        <v>170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6">
        <v>0</v>
      </c>
      <c r="DG27" s="2" t="s">
        <v>170</v>
      </c>
      <c r="DH27" s="2" t="s">
        <v>170</v>
      </c>
      <c r="DI27" s="2" t="s">
        <v>170</v>
      </c>
      <c r="DJ27" s="2" t="s">
        <v>170</v>
      </c>
      <c r="DK27" s="2" t="s">
        <v>170</v>
      </c>
      <c r="DL27" s="2" t="s">
        <v>170</v>
      </c>
      <c r="DM27" s="26" t="s">
        <v>170</v>
      </c>
      <c r="DN27" s="2" t="s">
        <v>170</v>
      </c>
    </row>
    <row r="28" spans="1:125" ht="31.5" outlineLevel="1">
      <c r="A28" s="24" t="s">
        <v>87</v>
      </c>
      <c r="B28" s="27" t="s">
        <v>88</v>
      </c>
      <c r="C28" s="21" t="s">
        <v>61</v>
      </c>
      <c r="D28" s="1" t="s">
        <v>170</v>
      </c>
      <c r="E28" s="1" t="s">
        <v>170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25">
        <v>0</v>
      </c>
      <c r="M28" s="1" t="s">
        <v>170</v>
      </c>
      <c r="N28" s="1" t="s">
        <v>170</v>
      </c>
      <c r="O28" s="1" t="s">
        <v>170</v>
      </c>
      <c r="P28" s="1" t="s">
        <v>170</v>
      </c>
      <c r="Q28" s="1" t="s">
        <v>170</v>
      </c>
      <c r="R28" s="1" t="s">
        <v>170</v>
      </c>
      <c r="S28" s="25" t="s">
        <v>170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25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25">
        <v>0</v>
      </c>
      <c r="AH28" s="1" t="s">
        <v>170</v>
      </c>
      <c r="AI28" s="1" t="s">
        <v>170</v>
      </c>
      <c r="AJ28" s="1" t="s">
        <v>170</v>
      </c>
      <c r="AK28" s="1" t="s">
        <v>170</v>
      </c>
      <c r="AL28" s="1" t="s">
        <v>170</v>
      </c>
      <c r="AM28" s="1" t="s">
        <v>170</v>
      </c>
      <c r="AN28" s="25" t="s">
        <v>170</v>
      </c>
      <c r="AO28" s="1" t="s">
        <v>170</v>
      </c>
      <c r="AP28" s="1" t="s">
        <v>170</v>
      </c>
      <c r="AQ28" s="1" t="s">
        <v>170</v>
      </c>
      <c r="AR28" s="1" t="s">
        <v>170</v>
      </c>
      <c r="AS28" s="1" t="s">
        <v>170</v>
      </c>
      <c r="AT28" s="1" t="s">
        <v>170</v>
      </c>
      <c r="AU28" s="25" t="s">
        <v>170</v>
      </c>
      <c r="AV28" s="1" t="s">
        <v>170</v>
      </c>
      <c r="AW28" s="1" t="s">
        <v>170</v>
      </c>
      <c r="AX28" s="1" t="s">
        <v>170</v>
      </c>
      <c r="AY28" s="1" t="s">
        <v>170</v>
      </c>
      <c r="AZ28" s="1" t="s">
        <v>170</v>
      </c>
      <c r="BA28" s="1" t="s">
        <v>170</v>
      </c>
      <c r="BB28" s="1" t="s">
        <v>170</v>
      </c>
      <c r="BC28" s="1" t="s">
        <v>170</v>
      </c>
      <c r="BD28" s="1" t="s">
        <v>170</v>
      </c>
      <c r="BE28" s="1" t="s">
        <v>170</v>
      </c>
      <c r="BF28" s="1" t="s">
        <v>170</v>
      </c>
      <c r="BG28" s="1" t="s">
        <v>170</v>
      </c>
      <c r="BH28" s="1" t="s">
        <v>170</v>
      </c>
      <c r="BI28" s="25" t="s">
        <v>170</v>
      </c>
      <c r="BJ28" s="1" t="s">
        <v>170</v>
      </c>
      <c r="BK28" s="1" t="s">
        <v>170</v>
      </c>
      <c r="BL28" s="1" t="s">
        <v>170</v>
      </c>
      <c r="BM28" s="1" t="s">
        <v>170</v>
      </c>
      <c r="BN28" s="1" t="s">
        <v>170</v>
      </c>
      <c r="BO28" s="1" t="s">
        <v>170</v>
      </c>
      <c r="BP28" s="25" t="s">
        <v>170</v>
      </c>
      <c r="BQ28" s="1" t="s">
        <v>170</v>
      </c>
      <c r="BR28" s="1" t="s">
        <v>170</v>
      </c>
      <c r="BS28" s="1" t="s">
        <v>170</v>
      </c>
      <c r="BT28" s="1" t="s">
        <v>170</v>
      </c>
      <c r="BU28" s="1" t="s">
        <v>170</v>
      </c>
      <c r="BV28" s="1" t="s">
        <v>170</v>
      </c>
      <c r="BW28" s="25" t="s">
        <v>170</v>
      </c>
      <c r="BX28" s="1" t="s">
        <v>170</v>
      </c>
      <c r="BY28" s="1" t="s">
        <v>170</v>
      </c>
      <c r="BZ28" s="1" t="s">
        <v>170</v>
      </c>
      <c r="CA28" s="1" t="s">
        <v>170</v>
      </c>
      <c r="CB28" s="1" t="s">
        <v>170</v>
      </c>
      <c r="CC28" s="1" t="s">
        <v>170</v>
      </c>
      <c r="CD28" s="1" t="s">
        <v>170</v>
      </c>
      <c r="CE28" s="1" t="s">
        <v>170</v>
      </c>
      <c r="CF28" s="1" t="s">
        <v>170</v>
      </c>
      <c r="CG28" s="1" t="s">
        <v>170</v>
      </c>
      <c r="CH28" s="1" t="s">
        <v>170</v>
      </c>
      <c r="CI28" s="1" t="s">
        <v>170</v>
      </c>
      <c r="CJ28" s="1" t="s">
        <v>170</v>
      </c>
      <c r="CK28" s="1" t="s">
        <v>170</v>
      </c>
      <c r="CL28" s="1" t="s">
        <v>170</v>
      </c>
      <c r="CM28" s="1" t="s">
        <v>170</v>
      </c>
      <c r="CN28" s="1" t="s">
        <v>170</v>
      </c>
      <c r="CO28" s="1" t="s">
        <v>170</v>
      </c>
      <c r="CP28" s="1" t="s">
        <v>170</v>
      </c>
      <c r="CQ28" s="1" t="s">
        <v>170</v>
      </c>
      <c r="CR28" s="1" t="s">
        <v>170</v>
      </c>
      <c r="CS28" s="1" t="s">
        <v>170</v>
      </c>
      <c r="CT28" s="1" t="s">
        <v>170</v>
      </c>
      <c r="CU28" s="1" t="s">
        <v>170</v>
      </c>
      <c r="CV28" s="1" t="s">
        <v>170</v>
      </c>
      <c r="CW28" s="1" t="s">
        <v>170</v>
      </c>
      <c r="CX28" s="1" t="s">
        <v>170</v>
      </c>
      <c r="CY28" s="1" t="s">
        <v>170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25">
        <v>0</v>
      </c>
      <c r="DG28" s="1" t="s">
        <v>170</v>
      </c>
      <c r="DH28" s="1" t="s">
        <v>170</v>
      </c>
      <c r="DI28" s="1" t="s">
        <v>170</v>
      </c>
      <c r="DJ28" s="1" t="s">
        <v>170</v>
      </c>
      <c r="DK28" s="1" t="s">
        <v>170</v>
      </c>
      <c r="DL28" s="1" t="s">
        <v>170</v>
      </c>
      <c r="DM28" s="25" t="s">
        <v>170</v>
      </c>
      <c r="DN28" s="1" t="s">
        <v>170</v>
      </c>
    </row>
    <row r="29" spans="1:125" outlineLevel="1">
      <c r="A29" s="24" t="s">
        <v>89</v>
      </c>
      <c r="B29" s="27" t="s">
        <v>90</v>
      </c>
      <c r="C29" s="21" t="s">
        <v>61</v>
      </c>
      <c r="D29" s="1" t="s">
        <v>170</v>
      </c>
      <c r="E29" s="1" t="s">
        <v>170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 t="s">
        <v>170</v>
      </c>
      <c r="N29" s="1" t="s">
        <v>170</v>
      </c>
      <c r="O29" s="1" t="s">
        <v>170</v>
      </c>
      <c r="P29" s="1" t="s">
        <v>170</v>
      </c>
      <c r="Q29" s="1" t="s">
        <v>170</v>
      </c>
      <c r="R29" s="1" t="s">
        <v>170</v>
      </c>
      <c r="S29" s="1" t="s">
        <v>170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 t="s">
        <v>170</v>
      </c>
      <c r="AI29" s="1" t="s">
        <v>170</v>
      </c>
      <c r="AJ29" s="1" t="s">
        <v>170</v>
      </c>
      <c r="AK29" s="1" t="s">
        <v>170</v>
      </c>
      <c r="AL29" s="1" t="s">
        <v>170</v>
      </c>
      <c r="AM29" s="1" t="s">
        <v>170</v>
      </c>
      <c r="AN29" s="1" t="s">
        <v>170</v>
      </c>
      <c r="AO29" s="1" t="s">
        <v>170</v>
      </c>
      <c r="AP29" s="1" t="s">
        <v>170</v>
      </c>
      <c r="AQ29" s="1" t="s">
        <v>170</v>
      </c>
      <c r="AR29" s="1" t="s">
        <v>170</v>
      </c>
      <c r="AS29" s="1" t="s">
        <v>170</v>
      </c>
      <c r="AT29" s="1" t="s">
        <v>170</v>
      </c>
      <c r="AU29" s="1" t="s">
        <v>170</v>
      </c>
      <c r="AV29" s="1" t="s">
        <v>170</v>
      </c>
      <c r="AW29" s="1" t="s">
        <v>170</v>
      </c>
      <c r="AX29" s="1" t="s">
        <v>170</v>
      </c>
      <c r="AY29" s="1" t="s">
        <v>170</v>
      </c>
      <c r="AZ29" s="1" t="s">
        <v>170</v>
      </c>
      <c r="BA29" s="1" t="s">
        <v>170</v>
      </c>
      <c r="BB29" s="1" t="s">
        <v>170</v>
      </c>
      <c r="BC29" s="1" t="s">
        <v>170</v>
      </c>
      <c r="BD29" s="1" t="s">
        <v>170</v>
      </c>
      <c r="BE29" s="1" t="s">
        <v>170</v>
      </c>
      <c r="BF29" s="1" t="s">
        <v>170</v>
      </c>
      <c r="BG29" s="1" t="s">
        <v>170</v>
      </c>
      <c r="BH29" s="1" t="s">
        <v>170</v>
      </c>
      <c r="BI29" s="1" t="s">
        <v>170</v>
      </c>
      <c r="BJ29" s="1" t="s">
        <v>170</v>
      </c>
      <c r="BK29" s="1" t="s">
        <v>170</v>
      </c>
      <c r="BL29" s="1" t="s">
        <v>170</v>
      </c>
      <c r="BM29" s="1" t="s">
        <v>170</v>
      </c>
      <c r="BN29" s="1" t="s">
        <v>170</v>
      </c>
      <c r="BO29" s="1" t="s">
        <v>170</v>
      </c>
      <c r="BP29" s="1" t="s">
        <v>170</v>
      </c>
      <c r="BQ29" s="1" t="s">
        <v>170</v>
      </c>
      <c r="BR29" s="1" t="s">
        <v>170</v>
      </c>
      <c r="BS29" s="1" t="s">
        <v>170</v>
      </c>
      <c r="BT29" s="1" t="s">
        <v>170</v>
      </c>
      <c r="BU29" s="1" t="s">
        <v>170</v>
      </c>
      <c r="BV29" s="1" t="s">
        <v>170</v>
      </c>
      <c r="BW29" s="1" t="s">
        <v>170</v>
      </c>
      <c r="BX29" s="1" t="s">
        <v>170</v>
      </c>
      <c r="BY29" s="1" t="s">
        <v>170</v>
      </c>
      <c r="BZ29" s="1" t="s">
        <v>170</v>
      </c>
      <c r="CA29" s="1" t="s">
        <v>170</v>
      </c>
      <c r="CB29" s="1" t="s">
        <v>170</v>
      </c>
      <c r="CC29" s="1" t="s">
        <v>170</v>
      </c>
      <c r="CD29" s="1" t="s">
        <v>170</v>
      </c>
      <c r="CE29" s="1" t="s">
        <v>170</v>
      </c>
      <c r="CF29" s="1" t="s">
        <v>170</v>
      </c>
      <c r="CG29" s="1" t="s">
        <v>170</v>
      </c>
      <c r="CH29" s="1" t="s">
        <v>170</v>
      </c>
      <c r="CI29" s="1" t="s">
        <v>170</v>
      </c>
      <c r="CJ29" s="1" t="s">
        <v>170</v>
      </c>
      <c r="CK29" s="1" t="s">
        <v>170</v>
      </c>
      <c r="CL29" s="1" t="s">
        <v>170</v>
      </c>
      <c r="CM29" s="1" t="s">
        <v>170</v>
      </c>
      <c r="CN29" s="1" t="s">
        <v>170</v>
      </c>
      <c r="CO29" s="1" t="s">
        <v>170</v>
      </c>
      <c r="CP29" s="1" t="s">
        <v>170</v>
      </c>
      <c r="CQ29" s="1" t="s">
        <v>170</v>
      </c>
      <c r="CR29" s="1" t="s">
        <v>170</v>
      </c>
      <c r="CS29" s="1" t="s">
        <v>170</v>
      </c>
      <c r="CT29" s="1" t="s">
        <v>170</v>
      </c>
      <c r="CU29" s="1" t="s">
        <v>170</v>
      </c>
      <c r="CV29" s="1" t="s">
        <v>170</v>
      </c>
      <c r="CW29" s="1" t="s">
        <v>170</v>
      </c>
      <c r="CX29" s="1" t="s">
        <v>170</v>
      </c>
      <c r="CY29" s="1" t="s">
        <v>170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 t="s">
        <v>170</v>
      </c>
      <c r="DH29" s="1" t="s">
        <v>170</v>
      </c>
      <c r="DI29" s="1" t="s">
        <v>170</v>
      </c>
      <c r="DJ29" s="1" t="s">
        <v>170</v>
      </c>
      <c r="DK29" s="1" t="s">
        <v>170</v>
      </c>
      <c r="DL29" s="1" t="s">
        <v>170</v>
      </c>
      <c r="DM29" s="1" t="s">
        <v>170</v>
      </c>
      <c r="DN29" s="1" t="s">
        <v>170</v>
      </c>
    </row>
    <row r="30" spans="1:125" ht="31.5" customHeight="1" outlineLevel="1">
      <c r="A30" s="24" t="s">
        <v>91</v>
      </c>
      <c r="B30" s="27" t="s">
        <v>92</v>
      </c>
      <c r="C30" s="21" t="s">
        <v>61</v>
      </c>
      <c r="D30" s="2" t="s">
        <v>170</v>
      </c>
      <c r="E30" s="2" t="s">
        <v>170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6">
        <v>0</v>
      </c>
      <c r="M30" s="2" t="s">
        <v>170</v>
      </c>
      <c r="N30" s="2" t="s">
        <v>170</v>
      </c>
      <c r="O30" s="2" t="s">
        <v>170</v>
      </c>
      <c r="P30" s="2" t="s">
        <v>170</v>
      </c>
      <c r="Q30" s="2" t="s">
        <v>170</v>
      </c>
      <c r="R30" s="2" t="s">
        <v>170</v>
      </c>
      <c r="S30" s="26" t="s">
        <v>170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6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6">
        <v>0</v>
      </c>
      <c r="AH30" s="2" t="s">
        <v>170</v>
      </c>
      <c r="AI30" s="2" t="s">
        <v>170</v>
      </c>
      <c r="AJ30" s="2" t="s">
        <v>170</v>
      </c>
      <c r="AK30" s="2" t="s">
        <v>170</v>
      </c>
      <c r="AL30" s="2" t="s">
        <v>170</v>
      </c>
      <c r="AM30" s="2" t="s">
        <v>170</v>
      </c>
      <c r="AN30" s="26" t="s">
        <v>170</v>
      </c>
      <c r="AO30" s="2" t="s">
        <v>170</v>
      </c>
      <c r="AP30" s="2" t="s">
        <v>170</v>
      </c>
      <c r="AQ30" s="2" t="s">
        <v>170</v>
      </c>
      <c r="AR30" s="2" t="s">
        <v>170</v>
      </c>
      <c r="AS30" s="2" t="s">
        <v>170</v>
      </c>
      <c r="AT30" s="2" t="s">
        <v>170</v>
      </c>
      <c r="AU30" s="26" t="s">
        <v>170</v>
      </c>
      <c r="AV30" s="2" t="s">
        <v>170</v>
      </c>
      <c r="AW30" s="2" t="s">
        <v>170</v>
      </c>
      <c r="AX30" s="2" t="s">
        <v>170</v>
      </c>
      <c r="AY30" s="2" t="s">
        <v>170</v>
      </c>
      <c r="AZ30" s="2" t="s">
        <v>170</v>
      </c>
      <c r="BA30" s="2" t="s">
        <v>170</v>
      </c>
      <c r="BB30" s="2" t="s">
        <v>170</v>
      </c>
      <c r="BC30" s="2" t="s">
        <v>170</v>
      </c>
      <c r="BD30" s="2" t="s">
        <v>170</v>
      </c>
      <c r="BE30" s="2" t="s">
        <v>170</v>
      </c>
      <c r="BF30" s="2" t="s">
        <v>170</v>
      </c>
      <c r="BG30" s="2" t="s">
        <v>170</v>
      </c>
      <c r="BH30" s="2" t="s">
        <v>170</v>
      </c>
      <c r="BI30" s="26" t="s">
        <v>170</v>
      </c>
      <c r="BJ30" s="2" t="s">
        <v>170</v>
      </c>
      <c r="BK30" s="2" t="s">
        <v>170</v>
      </c>
      <c r="BL30" s="2" t="s">
        <v>170</v>
      </c>
      <c r="BM30" s="2" t="s">
        <v>170</v>
      </c>
      <c r="BN30" s="2" t="s">
        <v>170</v>
      </c>
      <c r="BO30" s="2" t="s">
        <v>170</v>
      </c>
      <c r="BP30" s="26" t="s">
        <v>170</v>
      </c>
      <c r="BQ30" s="2" t="s">
        <v>170</v>
      </c>
      <c r="BR30" s="2" t="s">
        <v>170</v>
      </c>
      <c r="BS30" s="2" t="s">
        <v>170</v>
      </c>
      <c r="BT30" s="2" t="s">
        <v>170</v>
      </c>
      <c r="BU30" s="2" t="s">
        <v>170</v>
      </c>
      <c r="BV30" s="2" t="s">
        <v>170</v>
      </c>
      <c r="BW30" s="26" t="s">
        <v>170</v>
      </c>
      <c r="BX30" s="26" t="s">
        <v>170</v>
      </c>
      <c r="BY30" s="26" t="s">
        <v>170</v>
      </c>
      <c r="BZ30" s="26" t="s">
        <v>170</v>
      </c>
      <c r="CA30" s="26" t="s">
        <v>170</v>
      </c>
      <c r="CB30" s="26" t="s">
        <v>170</v>
      </c>
      <c r="CC30" s="26" t="s">
        <v>170</v>
      </c>
      <c r="CD30" s="26" t="s">
        <v>170</v>
      </c>
      <c r="CE30" s="26" t="s">
        <v>170</v>
      </c>
      <c r="CF30" s="26" t="s">
        <v>170</v>
      </c>
      <c r="CG30" s="26" t="s">
        <v>170</v>
      </c>
      <c r="CH30" s="26" t="s">
        <v>170</v>
      </c>
      <c r="CI30" s="26" t="s">
        <v>170</v>
      </c>
      <c r="CJ30" s="26" t="s">
        <v>170</v>
      </c>
      <c r="CK30" s="26" t="s">
        <v>170</v>
      </c>
      <c r="CL30" s="26" t="s">
        <v>170</v>
      </c>
      <c r="CM30" s="26" t="s">
        <v>170</v>
      </c>
      <c r="CN30" s="26" t="s">
        <v>170</v>
      </c>
      <c r="CO30" s="26" t="s">
        <v>170</v>
      </c>
      <c r="CP30" s="26" t="s">
        <v>170</v>
      </c>
      <c r="CQ30" s="26" t="s">
        <v>170</v>
      </c>
      <c r="CR30" s="26" t="s">
        <v>170</v>
      </c>
      <c r="CS30" s="26" t="s">
        <v>170</v>
      </c>
      <c r="CT30" s="26" t="s">
        <v>170</v>
      </c>
      <c r="CU30" s="26" t="s">
        <v>170</v>
      </c>
      <c r="CV30" s="26" t="s">
        <v>170</v>
      </c>
      <c r="CW30" s="26" t="s">
        <v>170</v>
      </c>
      <c r="CX30" s="26" t="s">
        <v>170</v>
      </c>
      <c r="CY30" s="26" t="s">
        <v>170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6">
        <v>0</v>
      </c>
      <c r="DG30" s="2" t="s">
        <v>170</v>
      </c>
      <c r="DH30" s="2" t="s">
        <v>170</v>
      </c>
      <c r="DI30" s="2" t="s">
        <v>170</v>
      </c>
      <c r="DJ30" s="2" t="s">
        <v>170</v>
      </c>
      <c r="DK30" s="2" t="s">
        <v>170</v>
      </c>
      <c r="DL30" s="2" t="s">
        <v>170</v>
      </c>
      <c r="DM30" s="26" t="s">
        <v>170</v>
      </c>
      <c r="DN30" s="2" t="s">
        <v>170</v>
      </c>
    </row>
    <row r="31" spans="1:125" ht="18.75" customHeight="1" outlineLevel="1">
      <c r="A31" s="24" t="s">
        <v>93</v>
      </c>
      <c r="B31" s="27" t="s">
        <v>94</v>
      </c>
      <c r="C31" s="21" t="s">
        <v>61</v>
      </c>
      <c r="D31" s="1" t="s">
        <v>170</v>
      </c>
      <c r="E31" s="1" t="s">
        <v>170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25">
        <v>0</v>
      </c>
      <c r="M31" s="1" t="s">
        <v>170</v>
      </c>
      <c r="N31" s="1" t="s">
        <v>170</v>
      </c>
      <c r="O31" s="1" t="s">
        <v>170</v>
      </c>
      <c r="P31" s="1" t="s">
        <v>170</v>
      </c>
      <c r="Q31" s="1" t="s">
        <v>170</v>
      </c>
      <c r="R31" s="1" t="s">
        <v>170</v>
      </c>
      <c r="S31" s="25" t="s">
        <v>170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25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25">
        <v>0</v>
      </c>
      <c r="AH31" s="1" t="s">
        <v>170</v>
      </c>
      <c r="AI31" s="1" t="s">
        <v>170</v>
      </c>
      <c r="AJ31" s="1" t="s">
        <v>170</v>
      </c>
      <c r="AK31" s="1" t="s">
        <v>170</v>
      </c>
      <c r="AL31" s="1" t="s">
        <v>170</v>
      </c>
      <c r="AM31" s="1" t="s">
        <v>170</v>
      </c>
      <c r="AN31" s="25" t="s">
        <v>170</v>
      </c>
      <c r="AO31" s="1" t="s">
        <v>170</v>
      </c>
      <c r="AP31" s="1" t="s">
        <v>170</v>
      </c>
      <c r="AQ31" s="1" t="s">
        <v>170</v>
      </c>
      <c r="AR31" s="1" t="s">
        <v>170</v>
      </c>
      <c r="AS31" s="1" t="s">
        <v>170</v>
      </c>
      <c r="AT31" s="1" t="s">
        <v>170</v>
      </c>
      <c r="AU31" s="25" t="s">
        <v>170</v>
      </c>
      <c r="AV31" s="1" t="s">
        <v>170</v>
      </c>
      <c r="AW31" s="1" t="s">
        <v>170</v>
      </c>
      <c r="AX31" s="1" t="s">
        <v>170</v>
      </c>
      <c r="AY31" s="1" t="s">
        <v>170</v>
      </c>
      <c r="AZ31" s="1" t="s">
        <v>170</v>
      </c>
      <c r="BA31" s="1" t="s">
        <v>170</v>
      </c>
      <c r="BB31" s="1" t="s">
        <v>170</v>
      </c>
      <c r="BC31" s="1" t="s">
        <v>170</v>
      </c>
      <c r="BD31" s="1" t="s">
        <v>170</v>
      </c>
      <c r="BE31" s="1" t="s">
        <v>170</v>
      </c>
      <c r="BF31" s="1" t="s">
        <v>170</v>
      </c>
      <c r="BG31" s="1" t="s">
        <v>170</v>
      </c>
      <c r="BH31" s="1" t="s">
        <v>170</v>
      </c>
      <c r="BI31" s="25" t="s">
        <v>170</v>
      </c>
      <c r="BJ31" s="1" t="s">
        <v>170</v>
      </c>
      <c r="BK31" s="1" t="s">
        <v>170</v>
      </c>
      <c r="BL31" s="1" t="s">
        <v>170</v>
      </c>
      <c r="BM31" s="1" t="s">
        <v>170</v>
      </c>
      <c r="BN31" s="1" t="s">
        <v>170</v>
      </c>
      <c r="BO31" s="1" t="s">
        <v>170</v>
      </c>
      <c r="BP31" s="25" t="s">
        <v>170</v>
      </c>
      <c r="BQ31" s="1" t="s">
        <v>170</v>
      </c>
      <c r="BR31" s="1" t="s">
        <v>170</v>
      </c>
      <c r="BS31" s="1" t="s">
        <v>170</v>
      </c>
      <c r="BT31" s="1" t="s">
        <v>170</v>
      </c>
      <c r="BU31" s="1" t="s">
        <v>170</v>
      </c>
      <c r="BV31" s="1" t="s">
        <v>170</v>
      </c>
      <c r="BW31" s="25" t="s">
        <v>170</v>
      </c>
      <c r="BX31" s="1" t="s">
        <v>170</v>
      </c>
      <c r="BY31" s="1" t="s">
        <v>170</v>
      </c>
      <c r="BZ31" s="1" t="s">
        <v>170</v>
      </c>
      <c r="CA31" s="1" t="s">
        <v>170</v>
      </c>
      <c r="CB31" s="1" t="s">
        <v>170</v>
      </c>
      <c r="CC31" s="1" t="s">
        <v>170</v>
      </c>
      <c r="CD31" s="1" t="s">
        <v>170</v>
      </c>
      <c r="CE31" s="1" t="s">
        <v>170</v>
      </c>
      <c r="CF31" s="1" t="s">
        <v>170</v>
      </c>
      <c r="CG31" s="1" t="s">
        <v>170</v>
      </c>
      <c r="CH31" s="1" t="s">
        <v>170</v>
      </c>
      <c r="CI31" s="1" t="s">
        <v>170</v>
      </c>
      <c r="CJ31" s="1" t="s">
        <v>170</v>
      </c>
      <c r="CK31" s="1" t="s">
        <v>170</v>
      </c>
      <c r="CL31" s="1" t="s">
        <v>170</v>
      </c>
      <c r="CM31" s="1" t="s">
        <v>170</v>
      </c>
      <c r="CN31" s="1" t="s">
        <v>170</v>
      </c>
      <c r="CO31" s="1" t="s">
        <v>170</v>
      </c>
      <c r="CP31" s="1" t="s">
        <v>170</v>
      </c>
      <c r="CQ31" s="1" t="s">
        <v>170</v>
      </c>
      <c r="CR31" s="1" t="s">
        <v>170</v>
      </c>
      <c r="CS31" s="1" t="s">
        <v>170</v>
      </c>
      <c r="CT31" s="1" t="s">
        <v>170</v>
      </c>
      <c r="CU31" s="1" t="s">
        <v>170</v>
      </c>
      <c r="CV31" s="1" t="s">
        <v>170</v>
      </c>
      <c r="CW31" s="1" t="s">
        <v>170</v>
      </c>
      <c r="CX31" s="1" t="s">
        <v>170</v>
      </c>
      <c r="CY31" s="1" t="s">
        <v>170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25">
        <v>0</v>
      </c>
      <c r="DG31" s="1" t="s">
        <v>170</v>
      </c>
      <c r="DH31" s="1" t="s">
        <v>170</v>
      </c>
      <c r="DI31" s="1" t="s">
        <v>170</v>
      </c>
      <c r="DJ31" s="1" t="s">
        <v>170</v>
      </c>
      <c r="DK31" s="1" t="s">
        <v>170</v>
      </c>
      <c r="DL31" s="1" t="s">
        <v>170</v>
      </c>
      <c r="DM31" s="25" t="s">
        <v>170</v>
      </c>
      <c r="DN31" s="1" t="s">
        <v>170</v>
      </c>
    </row>
    <row r="32" spans="1:125" ht="47.25" customHeight="1" outlineLevel="1">
      <c r="A32" s="24" t="s">
        <v>98</v>
      </c>
      <c r="B32" s="27" t="s">
        <v>95</v>
      </c>
      <c r="C32" s="21" t="s">
        <v>61</v>
      </c>
      <c r="D32" s="1" t="s">
        <v>170</v>
      </c>
      <c r="E32" s="1" t="s">
        <v>170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25">
        <v>0</v>
      </c>
      <c r="M32" s="1" t="s">
        <v>170</v>
      </c>
      <c r="N32" s="1" t="s">
        <v>170</v>
      </c>
      <c r="O32" s="1" t="s">
        <v>170</v>
      </c>
      <c r="P32" s="1" t="s">
        <v>170</v>
      </c>
      <c r="Q32" s="1" t="s">
        <v>170</v>
      </c>
      <c r="R32" s="1" t="s">
        <v>170</v>
      </c>
      <c r="S32" s="25" t="s">
        <v>170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25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25">
        <v>0</v>
      </c>
      <c r="AH32" s="1" t="s">
        <v>170</v>
      </c>
      <c r="AI32" s="1" t="s">
        <v>170</v>
      </c>
      <c r="AJ32" s="1" t="s">
        <v>170</v>
      </c>
      <c r="AK32" s="1" t="s">
        <v>170</v>
      </c>
      <c r="AL32" s="1" t="s">
        <v>170</v>
      </c>
      <c r="AM32" s="1" t="s">
        <v>170</v>
      </c>
      <c r="AN32" s="25" t="s">
        <v>170</v>
      </c>
      <c r="AO32" s="1" t="s">
        <v>170</v>
      </c>
      <c r="AP32" s="1" t="s">
        <v>170</v>
      </c>
      <c r="AQ32" s="1" t="s">
        <v>170</v>
      </c>
      <c r="AR32" s="1" t="s">
        <v>170</v>
      </c>
      <c r="AS32" s="1" t="s">
        <v>170</v>
      </c>
      <c r="AT32" s="1" t="s">
        <v>170</v>
      </c>
      <c r="AU32" s="25" t="s">
        <v>170</v>
      </c>
      <c r="AV32" s="1" t="s">
        <v>170</v>
      </c>
      <c r="AW32" s="1" t="s">
        <v>170</v>
      </c>
      <c r="AX32" s="1" t="s">
        <v>170</v>
      </c>
      <c r="AY32" s="1" t="s">
        <v>170</v>
      </c>
      <c r="AZ32" s="1" t="s">
        <v>170</v>
      </c>
      <c r="BA32" s="1" t="s">
        <v>170</v>
      </c>
      <c r="BB32" s="1" t="s">
        <v>170</v>
      </c>
      <c r="BC32" s="1" t="s">
        <v>170</v>
      </c>
      <c r="BD32" s="1" t="s">
        <v>170</v>
      </c>
      <c r="BE32" s="1" t="s">
        <v>170</v>
      </c>
      <c r="BF32" s="1" t="s">
        <v>170</v>
      </c>
      <c r="BG32" s="1" t="s">
        <v>170</v>
      </c>
      <c r="BH32" s="1" t="s">
        <v>170</v>
      </c>
      <c r="BI32" s="25" t="s">
        <v>170</v>
      </c>
      <c r="BJ32" s="1" t="s">
        <v>170</v>
      </c>
      <c r="BK32" s="1" t="s">
        <v>170</v>
      </c>
      <c r="BL32" s="1" t="s">
        <v>170</v>
      </c>
      <c r="BM32" s="1" t="s">
        <v>170</v>
      </c>
      <c r="BN32" s="1" t="s">
        <v>170</v>
      </c>
      <c r="BO32" s="1" t="s">
        <v>170</v>
      </c>
      <c r="BP32" s="25" t="s">
        <v>170</v>
      </c>
      <c r="BQ32" s="1" t="s">
        <v>170</v>
      </c>
      <c r="BR32" s="1" t="s">
        <v>170</v>
      </c>
      <c r="BS32" s="1" t="s">
        <v>170</v>
      </c>
      <c r="BT32" s="1" t="s">
        <v>170</v>
      </c>
      <c r="BU32" s="1" t="s">
        <v>170</v>
      </c>
      <c r="BV32" s="1" t="s">
        <v>170</v>
      </c>
      <c r="BW32" s="25" t="s">
        <v>170</v>
      </c>
      <c r="BX32" s="1" t="s">
        <v>170</v>
      </c>
      <c r="BY32" s="1" t="s">
        <v>170</v>
      </c>
      <c r="BZ32" s="1" t="s">
        <v>170</v>
      </c>
      <c r="CA32" s="1" t="s">
        <v>170</v>
      </c>
      <c r="CB32" s="1" t="s">
        <v>170</v>
      </c>
      <c r="CC32" s="1" t="s">
        <v>170</v>
      </c>
      <c r="CD32" s="1" t="s">
        <v>170</v>
      </c>
      <c r="CE32" s="1" t="s">
        <v>170</v>
      </c>
      <c r="CF32" s="1" t="s">
        <v>170</v>
      </c>
      <c r="CG32" s="1" t="s">
        <v>170</v>
      </c>
      <c r="CH32" s="1" t="s">
        <v>170</v>
      </c>
      <c r="CI32" s="1" t="s">
        <v>170</v>
      </c>
      <c r="CJ32" s="1" t="s">
        <v>170</v>
      </c>
      <c r="CK32" s="1" t="s">
        <v>170</v>
      </c>
      <c r="CL32" s="1" t="s">
        <v>170</v>
      </c>
      <c r="CM32" s="1" t="s">
        <v>170</v>
      </c>
      <c r="CN32" s="1" t="s">
        <v>170</v>
      </c>
      <c r="CO32" s="1" t="s">
        <v>170</v>
      </c>
      <c r="CP32" s="1" t="s">
        <v>170</v>
      </c>
      <c r="CQ32" s="1" t="s">
        <v>170</v>
      </c>
      <c r="CR32" s="1" t="s">
        <v>170</v>
      </c>
      <c r="CS32" s="1" t="s">
        <v>170</v>
      </c>
      <c r="CT32" s="1" t="s">
        <v>170</v>
      </c>
      <c r="CU32" s="1" t="s">
        <v>170</v>
      </c>
      <c r="CV32" s="1" t="s">
        <v>170</v>
      </c>
      <c r="CW32" s="1" t="s">
        <v>170</v>
      </c>
      <c r="CX32" s="1" t="s">
        <v>170</v>
      </c>
      <c r="CY32" s="1" t="s">
        <v>170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25">
        <v>0</v>
      </c>
      <c r="DG32" s="1" t="s">
        <v>170</v>
      </c>
      <c r="DH32" s="1" t="s">
        <v>170</v>
      </c>
      <c r="DI32" s="1" t="s">
        <v>170</v>
      </c>
      <c r="DJ32" s="1" t="s">
        <v>170</v>
      </c>
      <c r="DK32" s="1" t="s">
        <v>170</v>
      </c>
      <c r="DL32" s="1" t="s">
        <v>170</v>
      </c>
      <c r="DM32" s="25" t="s">
        <v>170</v>
      </c>
      <c r="DN32" s="1" t="s">
        <v>170</v>
      </c>
    </row>
    <row r="33" spans="1:125" ht="47.25" customHeight="1" outlineLevel="1">
      <c r="A33" s="24" t="s">
        <v>161</v>
      </c>
      <c r="B33" s="27" t="s">
        <v>96</v>
      </c>
      <c r="C33" s="21" t="s">
        <v>61</v>
      </c>
      <c r="D33" s="1" t="s">
        <v>170</v>
      </c>
      <c r="E33" s="1" t="s">
        <v>170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25">
        <v>0</v>
      </c>
      <c r="M33" s="1" t="s">
        <v>170</v>
      </c>
      <c r="N33" s="1" t="s">
        <v>170</v>
      </c>
      <c r="O33" s="1" t="s">
        <v>170</v>
      </c>
      <c r="P33" s="1" t="s">
        <v>170</v>
      </c>
      <c r="Q33" s="1" t="s">
        <v>170</v>
      </c>
      <c r="R33" s="1" t="s">
        <v>170</v>
      </c>
      <c r="S33" s="25" t="s">
        <v>170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25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25">
        <v>0</v>
      </c>
      <c r="AH33" s="1" t="s">
        <v>170</v>
      </c>
      <c r="AI33" s="1" t="s">
        <v>170</v>
      </c>
      <c r="AJ33" s="1" t="s">
        <v>170</v>
      </c>
      <c r="AK33" s="1" t="s">
        <v>170</v>
      </c>
      <c r="AL33" s="1" t="s">
        <v>170</v>
      </c>
      <c r="AM33" s="1" t="s">
        <v>170</v>
      </c>
      <c r="AN33" s="25" t="s">
        <v>170</v>
      </c>
      <c r="AO33" s="1" t="s">
        <v>170</v>
      </c>
      <c r="AP33" s="1" t="s">
        <v>170</v>
      </c>
      <c r="AQ33" s="1" t="s">
        <v>170</v>
      </c>
      <c r="AR33" s="1" t="s">
        <v>170</v>
      </c>
      <c r="AS33" s="1" t="s">
        <v>170</v>
      </c>
      <c r="AT33" s="1" t="s">
        <v>170</v>
      </c>
      <c r="AU33" s="25" t="s">
        <v>170</v>
      </c>
      <c r="AV33" s="1" t="s">
        <v>170</v>
      </c>
      <c r="AW33" s="1" t="s">
        <v>170</v>
      </c>
      <c r="AX33" s="1" t="s">
        <v>170</v>
      </c>
      <c r="AY33" s="1" t="s">
        <v>170</v>
      </c>
      <c r="AZ33" s="1" t="s">
        <v>170</v>
      </c>
      <c r="BA33" s="1" t="s">
        <v>170</v>
      </c>
      <c r="BB33" s="1" t="s">
        <v>170</v>
      </c>
      <c r="BC33" s="1" t="s">
        <v>170</v>
      </c>
      <c r="BD33" s="1" t="s">
        <v>170</v>
      </c>
      <c r="BE33" s="1" t="s">
        <v>170</v>
      </c>
      <c r="BF33" s="1" t="s">
        <v>170</v>
      </c>
      <c r="BG33" s="1" t="s">
        <v>170</v>
      </c>
      <c r="BH33" s="1" t="s">
        <v>170</v>
      </c>
      <c r="BI33" s="25" t="s">
        <v>170</v>
      </c>
      <c r="BJ33" s="1" t="s">
        <v>170</v>
      </c>
      <c r="BK33" s="1" t="s">
        <v>170</v>
      </c>
      <c r="BL33" s="1" t="s">
        <v>170</v>
      </c>
      <c r="BM33" s="1" t="s">
        <v>170</v>
      </c>
      <c r="BN33" s="1" t="s">
        <v>170</v>
      </c>
      <c r="BO33" s="1" t="s">
        <v>170</v>
      </c>
      <c r="BP33" s="25" t="s">
        <v>170</v>
      </c>
      <c r="BQ33" s="1" t="s">
        <v>170</v>
      </c>
      <c r="BR33" s="1" t="s">
        <v>170</v>
      </c>
      <c r="BS33" s="1" t="s">
        <v>170</v>
      </c>
      <c r="BT33" s="1" t="s">
        <v>170</v>
      </c>
      <c r="BU33" s="1" t="s">
        <v>170</v>
      </c>
      <c r="BV33" s="1" t="s">
        <v>170</v>
      </c>
      <c r="BW33" s="25" t="s">
        <v>170</v>
      </c>
      <c r="BX33" s="1" t="s">
        <v>170</v>
      </c>
      <c r="BY33" s="1" t="s">
        <v>170</v>
      </c>
      <c r="BZ33" s="1" t="s">
        <v>170</v>
      </c>
      <c r="CA33" s="1" t="s">
        <v>170</v>
      </c>
      <c r="CB33" s="1" t="s">
        <v>170</v>
      </c>
      <c r="CC33" s="1" t="s">
        <v>170</v>
      </c>
      <c r="CD33" s="1" t="s">
        <v>170</v>
      </c>
      <c r="CE33" s="1" t="s">
        <v>170</v>
      </c>
      <c r="CF33" s="1" t="s">
        <v>170</v>
      </c>
      <c r="CG33" s="1" t="s">
        <v>170</v>
      </c>
      <c r="CH33" s="1" t="s">
        <v>170</v>
      </c>
      <c r="CI33" s="1" t="s">
        <v>170</v>
      </c>
      <c r="CJ33" s="1" t="s">
        <v>170</v>
      </c>
      <c r="CK33" s="1" t="s">
        <v>170</v>
      </c>
      <c r="CL33" s="1" t="s">
        <v>170</v>
      </c>
      <c r="CM33" s="1" t="s">
        <v>170</v>
      </c>
      <c r="CN33" s="1" t="s">
        <v>170</v>
      </c>
      <c r="CO33" s="1" t="s">
        <v>170</v>
      </c>
      <c r="CP33" s="1" t="s">
        <v>170</v>
      </c>
      <c r="CQ33" s="1" t="s">
        <v>170</v>
      </c>
      <c r="CR33" s="1" t="s">
        <v>170</v>
      </c>
      <c r="CS33" s="1" t="s">
        <v>170</v>
      </c>
      <c r="CT33" s="1" t="s">
        <v>170</v>
      </c>
      <c r="CU33" s="1" t="s">
        <v>170</v>
      </c>
      <c r="CV33" s="1" t="s">
        <v>170</v>
      </c>
      <c r="CW33" s="1" t="s">
        <v>170</v>
      </c>
      <c r="CX33" s="1" t="s">
        <v>170</v>
      </c>
      <c r="CY33" s="1" t="s">
        <v>170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25">
        <v>0</v>
      </c>
      <c r="DG33" s="1" t="s">
        <v>170</v>
      </c>
      <c r="DH33" s="1" t="s">
        <v>170</v>
      </c>
      <c r="DI33" s="1" t="s">
        <v>170</v>
      </c>
      <c r="DJ33" s="1" t="s">
        <v>170</v>
      </c>
      <c r="DK33" s="1" t="s">
        <v>170</v>
      </c>
      <c r="DL33" s="1" t="s">
        <v>170</v>
      </c>
      <c r="DM33" s="25" t="s">
        <v>170</v>
      </c>
      <c r="DN33" s="1" t="s">
        <v>170</v>
      </c>
    </row>
    <row r="34" spans="1:125" ht="47.25" customHeight="1" outlineLevel="1">
      <c r="A34" s="24" t="s">
        <v>162</v>
      </c>
      <c r="B34" s="27" t="s">
        <v>97</v>
      </c>
      <c r="C34" s="21" t="s">
        <v>61</v>
      </c>
      <c r="D34" s="1" t="s">
        <v>170</v>
      </c>
      <c r="E34" s="1" t="s">
        <v>170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25">
        <v>0</v>
      </c>
      <c r="M34" s="1" t="s">
        <v>170</v>
      </c>
      <c r="N34" s="1" t="s">
        <v>170</v>
      </c>
      <c r="O34" s="1" t="s">
        <v>170</v>
      </c>
      <c r="P34" s="1" t="s">
        <v>170</v>
      </c>
      <c r="Q34" s="1" t="s">
        <v>170</v>
      </c>
      <c r="R34" s="1" t="s">
        <v>170</v>
      </c>
      <c r="S34" s="25" t="s">
        <v>170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25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25">
        <v>0</v>
      </c>
      <c r="AH34" s="1" t="s">
        <v>170</v>
      </c>
      <c r="AI34" s="1" t="s">
        <v>170</v>
      </c>
      <c r="AJ34" s="1" t="s">
        <v>170</v>
      </c>
      <c r="AK34" s="1" t="s">
        <v>170</v>
      </c>
      <c r="AL34" s="1" t="s">
        <v>170</v>
      </c>
      <c r="AM34" s="1" t="s">
        <v>170</v>
      </c>
      <c r="AN34" s="25" t="s">
        <v>170</v>
      </c>
      <c r="AO34" s="1" t="s">
        <v>170</v>
      </c>
      <c r="AP34" s="1" t="s">
        <v>170</v>
      </c>
      <c r="AQ34" s="1" t="s">
        <v>170</v>
      </c>
      <c r="AR34" s="1" t="s">
        <v>170</v>
      </c>
      <c r="AS34" s="1" t="s">
        <v>170</v>
      </c>
      <c r="AT34" s="1" t="s">
        <v>170</v>
      </c>
      <c r="AU34" s="25" t="s">
        <v>170</v>
      </c>
      <c r="AV34" s="1" t="s">
        <v>170</v>
      </c>
      <c r="AW34" s="1" t="s">
        <v>170</v>
      </c>
      <c r="AX34" s="1" t="s">
        <v>170</v>
      </c>
      <c r="AY34" s="1" t="s">
        <v>170</v>
      </c>
      <c r="AZ34" s="1" t="s">
        <v>170</v>
      </c>
      <c r="BA34" s="1" t="s">
        <v>170</v>
      </c>
      <c r="BB34" s="1" t="s">
        <v>170</v>
      </c>
      <c r="BC34" s="1" t="s">
        <v>170</v>
      </c>
      <c r="BD34" s="1" t="s">
        <v>170</v>
      </c>
      <c r="BE34" s="1" t="s">
        <v>170</v>
      </c>
      <c r="BF34" s="1" t="s">
        <v>170</v>
      </c>
      <c r="BG34" s="1" t="s">
        <v>170</v>
      </c>
      <c r="BH34" s="1" t="s">
        <v>170</v>
      </c>
      <c r="BI34" s="25" t="s">
        <v>170</v>
      </c>
      <c r="BJ34" s="1" t="s">
        <v>170</v>
      </c>
      <c r="BK34" s="1" t="s">
        <v>170</v>
      </c>
      <c r="BL34" s="1" t="s">
        <v>170</v>
      </c>
      <c r="BM34" s="1" t="s">
        <v>170</v>
      </c>
      <c r="BN34" s="1" t="s">
        <v>170</v>
      </c>
      <c r="BO34" s="1" t="s">
        <v>170</v>
      </c>
      <c r="BP34" s="25" t="s">
        <v>170</v>
      </c>
      <c r="BQ34" s="1" t="s">
        <v>170</v>
      </c>
      <c r="BR34" s="1" t="s">
        <v>170</v>
      </c>
      <c r="BS34" s="1" t="s">
        <v>170</v>
      </c>
      <c r="BT34" s="1" t="s">
        <v>170</v>
      </c>
      <c r="BU34" s="1" t="s">
        <v>170</v>
      </c>
      <c r="BV34" s="1" t="s">
        <v>170</v>
      </c>
      <c r="BW34" s="25" t="s">
        <v>170</v>
      </c>
      <c r="BX34" s="1" t="s">
        <v>170</v>
      </c>
      <c r="BY34" s="1" t="s">
        <v>170</v>
      </c>
      <c r="BZ34" s="1" t="s">
        <v>170</v>
      </c>
      <c r="CA34" s="1" t="s">
        <v>170</v>
      </c>
      <c r="CB34" s="1" t="s">
        <v>170</v>
      </c>
      <c r="CC34" s="1" t="s">
        <v>170</v>
      </c>
      <c r="CD34" s="1" t="s">
        <v>170</v>
      </c>
      <c r="CE34" s="1" t="s">
        <v>170</v>
      </c>
      <c r="CF34" s="1" t="s">
        <v>170</v>
      </c>
      <c r="CG34" s="1" t="s">
        <v>170</v>
      </c>
      <c r="CH34" s="1" t="s">
        <v>170</v>
      </c>
      <c r="CI34" s="1" t="s">
        <v>170</v>
      </c>
      <c r="CJ34" s="1" t="s">
        <v>170</v>
      </c>
      <c r="CK34" s="1" t="s">
        <v>170</v>
      </c>
      <c r="CL34" s="1" t="s">
        <v>170</v>
      </c>
      <c r="CM34" s="1" t="s">
        <v>170</v>
      </c>
      <c r="CN34" s="1" t="s">
        <v>170</v>
      </c>
      <c r="CO34" s="1" t="s">
        <v>170</v>
      </c>
      <c r="CP34" s="1" t="s">
        <v>170</v>
      </c>
      <c r="CQ34" s="1" t="s">
        <v>170</v>
      </c>
      <c r="CR34" s="1" t="s">
        <v>170</v>
      </c>
      <c r="CS34" s="1" t="s">
        <v>170</v>
      </c>
      <c r="CT34" s="1" t="s">
        <v>170</v>
      </c>
      <c r="CU34" s="1" t="s">
        <v>170</v>
      </c>
      <c r="CV34" s="1" t="s">
        <v>170</v>
      </c>
      <c r="CW34" s="1" t="s">
        <v>170</v>
      </c>
      <c r="CX34" s="1" t="s">
        <v>170</v>
      </c>
      <c r="CY34" s="1" t="s">
        <v>170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25">
        <v>0</v>
      </c>
      <c r="DG34" s="1" t="s">
        <v>170</v>
      </c>
      <c r="DH34" s="1" t="s">
        <v>170</v>
      </c>
      <c r="DI34" s="1" t="s">
        <v>170</v>
      </c>
      <c r="DJ34" s="1" t="s">
        <v>170</v>
      </c>
      <c r="DK34" s="1" t="s">
        <v>170</v>
      </c>
      <c r="DL34" s="1" t="s">
        <v>170</v>
      </c>
      <c r="DM34" s="25" t="s">
        <v>170</v>
      </c>
      <c r="DN34" s="1" t="s">
        <v>170</v>
      </c>
    </row>
    <row r="35" spans="1:125" ht="15.75" customHeight="1" outlineLevel="1">
      <c r="A35" s="24" t="s">
        <v>163</v>
      </c>
      <c r="B35" s="27" t="s">
        <v>94</v>
      </c>
      <c r="C35" s="21" t="s">
        <v>61</v>
      </c>
      <c r="D35" s="1" t="s">
        <v>170</v>
      </c>
      <c r="E35" s="1" t="s">
        <v>170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25">
        <v>0</v>
      </c>
      <c r="M35" s="1" t="s">
        <v>170</v>
      </c>
      <c r="N35" s="1" t="s">
        <v>170</v>
      </c>
      <c r="O35" s="1" t="s">
        <v>170</v>
      </c>
      <c r="P35" s="1" t="s">
        <v>170</v>
      </c>
      <c r="Q35" s="1" t="s">
        <v>170</v>
      </c>
      <c r="R35" s="1" t="s">
        <v>170</v>
      </c>
      <c r="S35" s="25" t="s">
        <v>170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25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25">
        <v>0</v>
      </c>
      <c r="AH35" s="1" t="s">
        <v>170</v>
      </c>
      <c r="AI35" s="1" t="s">
        <v>170</v>
      </c>
      <c r="AJ35" s="1" t="s">
        <v>170</v>
      </c>
      <c r="AK35" s="1" t="s">
        <v>170</v>
      </c>
      <c r="AL35" s="1" t="s">
        <v>170</v>
      </c>
      <c r="AM35" s="1" t="s">
        <v>170</v>
      </c>
      <c r="AN35" s="25" t="s">
        <v>170</v>
      </c>
      <c r="AO35" s="1" t="s">
        <v>170</v>
      </c>
      <c r="AP35" s="1" t="s">
        <v>170</v>
      </c>
      <c r="AQ35" s="1" t="s">
        <v>170</v>
      </c>
      <c r="AR35" s="1" t="s">
        <v>170</v>
      </c>
      <c r="AS35" s="1" t="s">
        <v>170</v>
      </c>
      <c r="AT35" s="1" t="s">
        <v>170</v>
      </c>
      <c r="AU35" s="25" t="s">
        <v>170</v>
      </c>
      <c r="AV35" s="1" t="s">
        <v>170</v>
      </c>
      <c r="AW35" s="1" t="s">
        <v>170</v>
      </c>
      <c r="AX35" s="1" t="s">
        <v>170</v>
      </c>
      <c r="AY35" s="1" t="s">
        <v>170</v>
      </c>
      <c r="AZ35" s="1" t="s">
        <v>170</v>
      </c>
      <c r="BA35" s="1" t="s">
        <v>170</v>
      </c>
      <c r="BB35" s="1" t="s">
        <v>170</v>
      </c>
      <c r="BC35" s="1" t="s">
        <v>170</v>
      </c>
      <c r="BD35" s="1" t="s">
        <v>170</v>
      </c>
      <c r="BE35" s="1" t="s">
        <v>170</v>
      </c>
      <c r="BF35" s="1" t="s">
        <v>170</v>
      </c>
      <c r="BG35" s="1" t="s">
        <v>170</v>
      </c>
      <c r="BH35" s="1" t="s">
        <v>170</v>
      </c>
      <c r="BI35" s="25" t="s">
        <v>170</v>
      </c>
      <c r="BJ35" s="1" t="s">
        <v>170</v>
      </c>
      <c r="BK35" s="1" t="s">
        <v>170</v>
      </c>
      <c r="BL35" s="1" t="s">
        <v>170</v>
      </c>
      <c r="BM35" s="1" t="s">
        <v>170</v>
      </c>
      <c r="BN35" s="1" t="s">
        <v>170</v>
      </c>
      <c r="BO35" s="1" t="s">
        <v>170</v>
      </c>
      <c r="BP35" s="25" t="s">
        <v>170</v>
      </c>
      <c r="BQ35" s="1" t="s">
        <v>170</v>
      </c>
      <c r="BR35" s="1" t="s">
        <v>170</v>
      </c>
      <c r="BS35" s="1" t="s">
        <v>170</v>
      </c>
      <c r="BT35" s="1" t="s">
        <v>170</v>
      </c>
      <c r="BU35" s="1" t="s">
        <v>170</v>
      </c>
      <c r="BV35" s="1" t="s">
        <v>170</v>
      </c>
      <c r="BW35" s="25" t="s">
        <v>170</v>
      </c>
      <c r="BX35" s="1" t="s">
        <v>170</v>
      </c>
      <c r="BY35" s="1" t="s">
        <v>170</v>
      </c>
      <c r="BZ35" s="1" t="s">
        <v>170</v>
      </c>
      <c r="CA35" s="1" t="s">
        <v>170</v>
      </c>
      <c r="CB35" s="1" t="s">
        <v>170</v>
      </c>
      <c r="CC35" s="1" t="s">
        <v>170</v>
      </c>
      <c r="CD35" s="1" t="s">
        <v>170</v>
      </c>
      <c r="CE35" s="1" t="s">
        <v>170</v>
      </c>
      <c r="CF35" s="1" t="s">
        <v>170</v>
      </c>
      <c r="CG35" s="1" t="s">
        <v>170</v>
      </c>
      <c r="CH35" s="1" t="s">
        <v>170</v>
      </c>
      <c r="CI35" s="1" t="s">
        <v>170</v>
      </c>
      <c r="CJ35" s="1" t="s">
        <v>170</v>
      </c>
      <c r="CK35" s="1" t="s">
        <v>170</v>
      </c>
      <c r="CL35" s="1" t="s">
        <v>170</v>
      </c>
      <c r="CM35" s="1" t="s">
        <v>170</v>
      </c>
      <c r="CN35" s="1" t="s">
        <v>170</v>
      </c>
      <c r="CO35" s="1" t="s">
        <v>170</v>
      </c>
      <c r="CP35" s="1" t="s">
        <v>170</v>
      </c>
      <c r="CQ35" s="1" t="s">
        <v>170</v>
      </c>
      <c r="CR35" s="1" t="s">
        <v>170</v>
      </c>
      <c r="CS35" s="1" t="s">
        <v>170</v>
      </c>
      <c r="CT35" s="1" t="s">
        <v>170</v>
      </c>
      <c r="CU35" s="1" t="s">
        <v>170</v>
      </c>
      <c r="CV35" s="1" t="s">
        <v>170</v>
      </c>
      <c r="CW35" s="1" t="s">
        <v>170</v>
      </c>
      <c r="CX35" s="1" t="s">
        <v>170</v>
      </c>
      <c r="CY35" s="1" t="s">
        <v>170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25">
        <v>0</v>
      </c>
      <c r="DG35" s="1" t="s">
        <v>170</v>
      </c>
      <c r="DH35" s="1" t="s">
        <v>170</v>
      </c>
      <c r="DI35" s="1" t="s">
        <v>170</v>
      </c>
      <c r="DJ35" s="1" t="s">
        <v>170</v>
      </c>
      <c r="DK35" s="1" t="s">
        <v>170</v>
      </c>
      <c r="DL35" s="1" t="s">
        <v>170</v>
      </c>
      <c r="DM35" s="25" t="s">
        <v>170</v>
      </c>
      <c r="DN35" s="1" t="s">
        <v>170</v>
      </c>
    </row>
    <row r="36" spans="1:125" ht="47.25" customHeight="1" outlineLevel="1">
      <c r="A36" s="24" t="s">
        <v>164</v>
      </c>
      <c r="B36" s="27" t="s">
        <v>95</v>
      </c>
      <c r="C36" s="21" t="s">
        <v>61</v>
      </c>
      <c r="D36" s="1" t="s">
        <v>170</v>
      </c>
      <c r="E36" s="1" t="s">
        <v>170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25">
        <v>0</v>
      </c>
      <c r="M36" s="1" t="s">
        <v>170</v>
      </c>
      <c r="N36" s="1" t="s">
        <v>170</v>
      </c>
      <c r="O36" s="1" t="s">
        <v>170</v>
      </c>
      <c r="P36" s="1" t="s">
        <v>170</v>
      </c>
      <c r="Q36" s="1" t="s">
        <v>170</v>
      </c>
      <c r="R36" s="1" t="s">
        <v>170</v>
      </c>
      <c r="S36" s="25" t="s">
        <v>170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25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25">
        <v>0</v>
      </c>
      <c r="AH36" s="1" t="s">
        <v>170</v>
      </c>
      <c r="AI36" s="1" t="s">
        <v>170</v>
      </c>
      <c r="AJ36" s="1" t="s">
        <v>170</v>
      </c>
      <c r="AK36" s="1" t="s">
        <v>170</v>
      </c>
      <c r="AL36" s="1" t="s">
        <v>170</v>
      </c>
      <c r="AM36" s="1" t="s">
        <v>170</v>
      </c>
      <c r="AN36" s="25" t="s">
        <v>170</v>
      </c>
      <c r="AO36" s="1" t="s">
        <v>170</v>
      </c>
      <c r="AP36" s="1" t="s">
        <v>170</v>
      </c>
      <c r="AQ36" s="1" t="s">
        <v>170</v>
      </c>
      <c r="AR36" s="1" t="s">
        <v>170</v>
      </c>
      <c r="AS36" s="1" t="s">
        <v>170</v>
      </c>
      <c r="AT36" s="1" t="s">
        <v>170</v>
      </c>
      <c r="AU36" s="25" t="s">
        <v>170</v>
      </c>
      <c r="AV36" s="1" t="s">
        <v>170</v>
      </c>
      <c r="AW36" s="1" t="s">
        <v>170</v>
      </c>
      <c r="AX36" s="1" t="s">
        <v>170</v>
      </c>
      <c r="AY36" s="1" t="s">
        <v>170</v>
      </c>
      <c r="AZ36" s="1" t="s">
        <v>170</v>
      </c>
      <c r="BA36" s="1" t="s">
        <v>170</v>
      </c>
      <c r="BB36" s="1" t="s">
        <v>170</v>
      </c>
      <c r="BC36" s="1" t="s">
        <v>170</v>
      </c>
      <c r="BD36" s="1" t="s">
        <v>170</v>
      </c>
      <c r="BE36" s="1" t="s">
        <v>170</v>
      </c>
      <c r="BF36" s="1" t="s">
        <v>170</v>
      </c>
      <c r="BG36" s="1" t="s">
        <v>170</v>
      </c>
      <c r="BH36" s="1" t="s">
        <v>170</v>
      </c>
      <c r="BI36" s="25" t="s">
        <v>170</v>
      </c>
      <c r="BJ36" s="1" t="s">
        <v>170</v>
      </c>
      <c r="BK36" s="1" t="s">
        <v>170</v>
      </c>
      <c r="BL36" s="1" t="s">
        <v>170</v>
      </c>
      <c r="BM36" s="1" t="s">
        <v>170</v>
      </c>
      <c r="BN36" s="1" t="s">
        <v>170</v>
      </c>
      <c r="BO36" s="1" t="s">
        <v>170</v>
      </c>
      <c r="BP36" s="25" t="s">
        <v>170</v>
      </c>
      <c r="BQ36" s="1" t="s">
        <v>170</v>
      </c>
      <c r="BR36" s="1" t="s">
        <v>170</v>
      </c>
      <c r="BS36" s="1" t="s">
        <v>170</v>
      </c>
      <c r="BT36" s="1" t="s">
        <v>170</v>
      </c>
      <c r="BU36" s="1" t="s">
        <v>170</v>
      </c>
      <c r="BV36" s="1" t="s">
        <v>170</v>
      </c>
      <c r="BW36" s="25" t="s">
        <v>170</v>
      </c>
      <c r="BX36" s="1" t="s">
        <v>170</v>
      </c>
      <c r="BY36" s="1" t="s">
        <v>170</v>
      </c>
      <c r="BZ36" s="1" t="s">
        <v>170</v>
      </c>
      <c r="CA36" s="1" t="s">
        <v>170</v>
      </c>
      <c r="CB36" s="1" t="s">
        <v>170</v>
      </c>
      <c r="CC36" s="1" t="s">
        <v>170</v>
      </c>
      <c r="CD36" s="1" t="s">
        <v>170</v>
      </c>
      <c r="CE36" s="1" t="s">
        <v>170</v>
      </c>
      <c r="CF36" s="1" t="s">
        <v>170</v>
      </c>
      <c r="CG36" s="1" t="s">
        <v>170</v>
      </c>
      <c r="CH36" s="1" t="s">
        <v>170</v>
      </c>
      <c r="CI36" s="1" t="s">
        <v>170</v>
      </c>
      <c r="CJ36" s="1" t="s">
        <v>170</v>
      </c>
      <c r="CK36" s="1" t="s">
        <v>170</v>
      </c>
      <c r="CL36" s="1" t="s">
        <v>170</v>
      </c>
      <c r="CM36" s="1" t="s">
        <v>170</v>
      </c>
      <c r="CN36" s="1" t="s">
        <v>170</v>
      </c>
      <c r="CO36" s="1" t="s">
        <v>170</v>
      </c>
      <c r="CP36" s="1" t="s">
        <v>170</v>
      </c>
      <c r="CQ36" s="1" t="s">
        <v>170</v>
      </c>
      <c r="CR36" s="1" t="s">
        <v>170</v>
      </c>
      <c r="CS36" s="1" t="s">
        <v>170</v>
      </c>
      <c r="CT36" s="1" t="s">
        <v>170</v>
      </c>
      <c r="CU36" s="1" t="s">
        <v>170</v>
      </c>
      <c r="CV36" s="1" t="s">
        <v>170</v>
      </c>
      <c r="CW36" s="1" t="s">
        <v>170</v>
      </c>
      <c r="CX36" s="1" t="s">
        <v>170</v>
      </c>
      <c r="CY36" s="1" t="s">
        <v>170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25">
        <v>0</v>
      </c>
      <c r="DG36" s="1" t="s">
        <v>170</v>
      </c>
      <c r="DH36" s="1" t="s">
        <v>170</v>
      </c>
      <c r="DI36" s="1" t="s">
        <v>170</v>
      </c>
      <c r="DJ36" s="1" t="s">
        <v>170</v>
      </c>
      <c r="DK36" s="1" t="s">
        <v>170</v>
      </c>
      <c r="DL36" s="1" t="s">
        <v>170</v>
      </c>
      <c r="DM36" s="25" t="s">
        <v>170</v>
      </c>
      <c r="DN36" s="1" t="s">
        <v>170</v>
      </c>
    </row>
    <row r="37" spans="1:125" ht="47.25" customHeight="1" outlineLevel="1">
      <c r="A37" s="24" t="s">
        <v>165</v>
      </c>
      <c r="B37" s="27" t="s">
        <v>96</v>
      </c>
      <c r="C37" s="21" t="s">
        <v>61</v>
      </c>
      <c r="D37" s="1" t="s">
        <v>170</v>
      </c>
      <c r="E37" s="1" t="s">
        <v>170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25">
        <v>0</v>
      </c>
      <c r="M37" s="1" t="s">
        <v>170</v>
      </c>
      <c r="N37" s="1" t="s">
        <v>170</v>
      </c>
      <c r="O37" s="1" t="s">
        <v>170</v>
      </c>
      <c r="P37" s="1" t="s">
        <v>170</v>
      </c>
      <c r="Q37" s="1" t="s">
        <v>170</v>
      </c>
      <c r="R37" s="1" t="s">
        <v>170</v>
      </c>
      <c r="S37" s="25" t="s">
        <v>170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25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25">
        <v>0</v>
      </c>
      <c r="AH37" s="1" t="s">
        <v>170</v>
      </c>
      <c r="AI37" s="1" t="s">
        <v>170</v>
      </c>
      <c r="AJ37" s="1" t="s">
        <v>170</v>
      </c>
      <c r="AK37" s="1" t="s">
        <v>170</v>
      </c>
      <c r="AL37" s="1" t="s">
        <v>170</v>
      </c>
      <c r="AM37" s="1" t="s">
        <v>170</v>
      </c>
      <c r="AN37" s="25" t="s">
        <v>170</v>
      </c>
      <c r="AO37" s="1" t="s">
        <v>170</v>
      </c>
      <c r="AP37" s="1" t="s">
        <v>170</v>
      </c>
      <c r="AQ37" s="1" t="s">
        <v>170</v>
      </c>
      <c r="AR37" s="1" t="s">
        <v>170</v>
      </c>
      <c r="AS37" s="1" t="s">
        <v>170</v>
      </c>
      <c r="AT37" s="1" t="s">
        <v>170</v>
      </c>
      <c r="AU37" s="25" t="s">
        <v>170</v>
      </c>
      <c r="AV37" s="1" t="s">
        <v>170</v>
      </c>
      <c r="AW37" s="1" t="s">
        <v>170</v>
      </c>
      <c r="AX37" s="1" t="s">
        <v>170</v>
      </c>
      <c r="AY37" s="1" t="s">
        <v>170</v>
      </c>
      <c r="AZ37" s="1" t="s">
        <v>170</v>
      </c>
      <c r="BA37" s="1" t="s">
        <v>170</v>
      </c>
      <c r="BB37" s="1" t="s">
        <v>170</v>
      </c>
      <c r="BC37" s="1" t="s">
        <v>170</v>
      </c>
      <c r="BD37" s="1" t="s">
        <v>170</v>
      </c>
      <c r="BE37" s="1" t="s">
        <v>170</v>
      </c>
      <c r="BF37" s="1" t="s">
        <v>170</v>
      </c>
      <c r="BG37" s="1" t="s">
        <v>170</v>
      </c>
      <c r="BH37" s="1" t="s">
        <v>170</v>
      </c>
      <c r="BI37" s="25" t="s">
        <v>170</v>
      </c>
      <c r="BJ37" s="1" t="s">
        <v>170</v>
      </c>
      <c r="BK37" s="1" t="s">
        <v>170</v>
      </c>
      <c r="BL37" s="1" t="s">
        <v>170</v>
      </c>
      <c r="BM37" s="1" t="s">
        <v>170</v>
      </c>
      <c r="BN37" s="1" t="s">
        <v>170</v>
      </c>
      <c r="BO37" s="1" t="s">
        <v>170</v>
      </c>
      <c r="BP37" s="25" t="s">
        <v>170</v>
      </c>
      <c r="BQ37" s="1" t="s">
        <v>170</v>
      </c>
      <c r="BR37" s="1" t="s">
        <v>170</v>
      </c>
      <c r="BS37" s="1" t="s">
        <v>170</v>
      </c>
      <c r="BT37" s="1" t="s">
        <v>170</v>
      </c>
      <c r="BU37" s="1" t="s">
        <v>170</v>
      </c>
      <c r="BV37" s="1" t="s">
        <v>170</v>
      </c>
      <c r="BW37" s="25" t="s">
        <v>170</v>
      </c>
      <c r="BX37" s="1" t="s">
        <v>170</v>
      </c>
      <c r="BY37" s="1" t="s">
        <v>170</v>
      </c>
      <c r="BZ37" s="1" t="s">
        <v>170</v>
      </c>
      <c r="CA37" s="1" t="s">
        <v>170</v>
      </c>
      <c r="CB37" s="1" t="s">
        <v>170</v>
      </c>
      <c r="CC37" s="1" t="s">
        <v>170</v>
      </c>
      <c r="CD37" s="1" t="s">
        <v>170</v>
      </c>
      <c r="CE37" s="1" t="s">
        <v>170</v>
      </c>
      <c r="CF37" s="1" t="s">
        <v>170</v>
      </c>
      <c r="CG37" s="1" t="s">
        <v>170</v>
      </c>
      <c r="CH37" s="1" t="s">
        <v>170</v>
      </c>
      <c r="CI37" s="1" t="s">
        <v>170</v>
      </c>
      <c r="CJ37" s="1" t="s">
        <v>170</v>
      </c>
      <c r="CK37" s="1" t="s">
        <v>170</v>
      </c>
      <c r="CL37" s="1" t="s">
        <v>170</v>
      </c>
      <c r="CM37" s="1" t="s">
        <v>170</v>
      </c>
      <c r="CN37" s="1" t="s">
        <v>170</v>
      </c>
      <c r="CO37" s="1" t="s">
        <v>170</v>
      </c>
      <c r="CP37" s="1" t="s">
        <v>170</v>
      </c>
      <c r="CQ37" s="1" t="s">
        <v>170</v>
      </c>
      <c r="CR37" s="1" t="s">
        <v>170</v>
      </c>
      <c r="CS37" s="1" t="s">
        <v>170</v>
      </c>
      <c r="CT37" s="1" t="s">
        <v>170</v>
      </c>
      <c r="CU37" s="1" t="s">
        <v>170</v>
      </c>
      <c r="CV37" s="1" t="s">
        <v>170</v>
      </c>
      <c r="CW37" s="1" t="s">
        <v>170</v>
      </c>
      <c r="CX37" s="1" t="s">
        <v>170</v>
      </c>
      <c r="CY37" s="1" t="s">
        <v>170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25">
        <v>0</v>
      </c>
      <c r="DG37" s="1" t="s">
        <v>170</v>
      </c>
      <c r="DH37" s="1" t="s">
        <v>170</v>
      </c>
      <c r="DI37" s="1" t="s">
        <v>170</v>
      </c>
      <c r="DJ37" s="1" t="s">
        <v>170</v>
      </c>
      <c r="DK37" s="1" t="s">
        <v>170</v>
      </c>
      <c r="DL37" s="1" t="s">
        <v>170</v>
      </c>
      <c r="DM37" s="25" t="s">
        <v>170</v>
      </c>
      <c r="DN37" s="1" t="s">
        <v>170</v>
      </c>
    </row>
    <row r="38" spans="1:125" ht="47.25" customHeight="1" outlineLevel="1">
      <c r="A38" s="24" t="s">
        <v>166</v>
      </c>
      <c r="B38" s="27" t="s">
        <v>99</v>
      </c>
      <c r="C38" s="21" t="s">
        <v>61</v>
      </c>
      <c r="D38" s="1" t="s">
        <v>170</v>
      </c>
      <c r="E38" s="1" t="s">
        <v>170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25">
        <v>0</v>
      </c>
      <c r="M38" s="1" t="s">
        <v>170</v>
      </c>
      <c r="N38" s="1" t="s">
        <v>170</v>
      </c>
      <c r="O38" s="1" t="s">
        <v>170</v>
      </c>
      <c r="P38" s="1" t="s">
        <v>170</v>
      </c>
      <c r="Q38" s="1" t="s">
        <v>170</v>
      </c>
      <c r="R38" s="1" t="s">
        <v>170</v>
      </c>
      <c r="S38" s="25" t="s">
        <v>170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25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25">
        <v>0</v>
      </c>
      <c r="AH38" s="1" t="s">
        <v>170</v>
      </c>
      <c r="AI38" s="1" t="s">
        <v>170</v>
      </c>
      <c r="AJ38" s="1" t="s">
        <v>170</v>
      </c>
      <c r="AK38" s="1" t="s">
        <v>170</v>
      </c>
      <c r="AL38" s="1" t="s">
        <v>170</v>
      </c>
      <c r="AM38" s="1" t="s">
        <v>170</v>
      </c>
      <c r="AN38" s="25" t="s">
        <v>170</v>
      </c>
      <c r="AO38" s="1" t="s">
        <v>170</v>
      </c>
      <c r="AP38" s="1" t="s">
        <v>170</v>
      </c>
      <c r="AQ38" s="1" t="s">
        <v>170</v>
      </c>
      <c r="AR38" s="1" t="s">
        <v>170</v>
      </c>
      <c r="AS38" s="1" t="s">
        <v>170</v>
      </c>
      <c r="AT38" s="1" t="s">
        <v>170</v>
      </c>
      <c r="AU38" s="25" t="s">
        <v>170</v>
      </c>
      <c r="AV38" s="1" t="s">
        <v>170</v>
      </c>
      <c r="AW38" s="1" t="s">
        <v>170</v>
      </c>
      <c r="AX38" s="1" t="s">
        <v>170</v>
      </c>
      <c r="AY38" s="1" t="s">
        <v>170</v>
      </c>
      <c r="AZ38" s="1" t="s">
        <v>170</v>
      </c>
      <c r="BA38" s="1" t="s">
        <v>170</v>
      </c>
      <c r="BB38" s="1" t="s">
        <v>170</v>
      </c>
      <c r="BC38" s="1" t="s">
        <v>170</v>
      </c>
      <c r="BD38" s="1" t="s">
        <v>170</v>
      </c>
      <c r="BE38" s="1" t="s">
        <v>170</v>
      </c>
      <c r="BF38" s="1" t="s">
        <v>170</v>
      </c>
      <c r="BG38" s="1" t="s">
        <v>170</v>
      </c>
      <c r="BH38" s="1" t="s">
        <v>170</v>
      </c>
      <c r="BI38" s="25" t="s">
        <v>170</v>
      </c>
      <c r="BJ38" s="1" t="s">
        <v>170</v>
      </c>
      <c r="BK38" s="1" t="s">
        <v>170</v>
      </c>
      <c r="BL38" s="1" t="s">
        <v>170</v>
      </c>
      <c r="BM38" s="1" t="s">
        <v>170</v>
      </c>
      <c r="BN38" s="1" t="s">
        <v>170</v>
      </c>
      <c r="BO38" s="1" t="s">
        <v>170</v>
      </c>
      <c r="BP38" s="25" t="s">
        <v>170</v>
      </c>
      <c r="BQ38" s="1" t="s">
        <v>170</v>
      </c>
      <c r="BR38" s="1" t="s">
        <v>170</v>
      </c>
      <c r="BS38" s="1" t="s">
        <v>170</v>
      </c>
      <c r="BT38" s="1" t="s">
        <v>170</v>
      </c>
      <c r="BU38" s="1" t="s">
        <v>170</v>
      </c>
      <c r="BV38" s="1" t="s">
        <v>170</v>
      </c>
      <c r="BW38" s="25" t="s">
        <v>170</v>
      </c>
      <c r="BX38" s="1" t="s">
        <v>170</v>
      </c>
      <c r="BY38" s="1" t="s">
        <v>170</v>
      </c>
      <c r="BZ38" s="1" t="s">
        <v>170</v>
      </c>
      <c r="CA38" s="1" t="s">
        <v>170</v>
      </c>
      <c r="CB38" s="1" t="s">
        <v>170</v>
      </c>
      <c r="CC38" s="1" t="s">
        <v>170</v>
      </c>
      <c r="CD38" s="1" t="s">
        <v>170</v>
      </c>
      <c r="CE38" s="1" t="s">
        <v>170</v>
      </c>
      <c r="CF38" s="1" t="s">
        <v>170</v>
      </c>
      <c r="CG38" s="1" t="s">
        <v>170</v>
      </c>
      <c r="CH38" s="1" t="s">
        <v>170</v>
      </c>
      <c r="CI38" s="1" t="s">
        <v>170</v>
      </c>
      <c r="CJ38" s="1" t="s">
        <v>170</v>
      </c>
      <c r="CK38" s="1" t="s">
        <v>170</v>
      </c>
      <c r="CL38" s="1" t="s">
        <v>170</v>
      </c>
      <c r="CM38" s="1" t="s">
        <v>170</v>
      </c>
      <c r="CN38" s="1" t="s">
        <v>170</v>
      </c>
      <c r="CO38" s="1" t="s">
        <v>170</v>
      </c>
      <c r="CP38" s="1" t="s">
        <v>170</v>
      </c>
      <c r="CQ38" s="1" t="s">
        <v>170</v>
      </c>
      <c r="CR38" s="1" t="s">
        <v>170</v>
      </c>
      <c r="CS38" s="1" t="s">
        <v>170</v>
      </c>
      <c r="CT38" s="1" t="s">
        <v>170</v>
      </c>
      <c r="CU38" s="1" t="s">
        <v>170</v>
      </c>
      <c r="CV38" s="1" t="s">
        <v>170</v>
      </c>
      <c r="CW38" s="1" t="s">
        <v>170</v>
      </c>
      <c r="CX38" s="1" t="s">
        <v>170</v>
      </c>
      <c r="CY38" s="1" t="s">
        <v>170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25">
        <v>0</v>
      </c>
      <c r="DG38" s="1" t="s">
        <v>170</v>
      </c>
      <c r="DH38" s="1" t="s">
        <v>170</v>
      </c>
      <c r="DI38" s="1" t="s">
        <v>170</v>
      </c>
      <c r="DJ38" s="1" t="s">
        <v>170</v>
      </c>
      <c r="DK38" s="1" t="s">
        <v>170</v>
      </c>
      <c r="DL38" s="1" t="s">
        <v>170</v>
      </c>
      <c r="DM38" s="25" t="s">
        <v>170</v>
      </c>
      <c r="DN38" s="1" t="s">
        <v>170</v>
      </c>
    </row>
    <row r="39" spans="1:125" ht="47.25" customHeight="1" outlineLevel="1">
      <c r="A39" s="24" t="s">
        <v>100</v>
      </c>
      <c r="B39" s="27" t="s">
        <v>101</v>
      </c>
      <c r="C39" s="21" t="s">
        <v>61</v>
      </c>
      <c r="D39" s="2" t="s">
        <v>170</v>
      </c>
      <c r="E39" s="2" t="s">
        <v>170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6">
        <v>0</v>
      </c>
      <c r="M39" s="2" t="s">
        <v>170</v>
      </c>
      <c r="N39" s="2" t="s">
        <v>170</v>
      </c>
      <c r="O39" s="2" t="s">
        <v>170</v>
      </c>
      <c r="P39" s="2" t="s">
        <v>170</v>
      </c>
      <c r="Q39" s="2" t="s">
        <v>170</v>
      </c>
      <c r="R39" s="2" t="s">
        <v>170</v>
      </c>
      <c r="S39" s="26" t="s">
        <v>170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6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6">
        <v>0</v>
      </c>
      <c r="AH39" s="2" t="s">
        <v>170</v>
      </c>
      <c r="AI39" s="2" t="s">
        <v>170</v>
      </c>
      <c r="AJ39" s="2" t="s">
        <v>170</v>
      </c>
      <c r="AK39" s="2" t="s">
        <v>170</v>
      </c>
      <c r="AL39" s="2" t="s">
        <v>170</v>
      </c>
      <c r="AM39" s="2" t="s">
        <v>170</v>
      </c>
      <c r="AN39" s="26" t="s">
        <v>170</v>
      </c>
      <c r="AO39" s="2" t="s">
        <v>170</v>
      </c>
      <c r="AP39" s="2" t="s">
        <v>170</v>
      </c>
      <c r="AQ39" s="2" t="s">
        <v>170</v>
      </c>
      <c r="AR39" s="2" t="s">
        <v>170</v>
      </c>
      <c r="AS39" s="2" t="s">
        <v>170</v>
      </c>
      <c r="AT39" s="2" t="s">
        <v>170</v>
      </c>
      <c r="AU39" s="26" t="s">
        <v>170</v>
      </c>
      <c r="AV39" s="2" t="s">
        <v>170</v>
      </c>
      <c r="AW39" s="2" t="s">
        <v>170</v>
      </c>
      <c r="AX39" s="2" t="s">
        <v>170</v>
      </c>
      <c r="AY39" s="2" t="s">
        <v>170</v>
      </c>
      <c r="AZ39" s="2" t="s">
        <v>170</v>
      </c>
      <c r="BA39" s="2" t="s">
        <v>170</v>
      </c>
      <c r="BB39" s="2" t="s">
        <v>170</v>
      </c>
      <c r="BC39" s="2" t="s">
        <v>170</v>
      </c>
      <c r="BD39" s="2" t="s">
        <v>170</v>
      </c>
      <c r="BE39" s="2" t="s">
        <v>170</v>
      </c>
      <c r="BF39" s="2" t="s">
        <v>170</v>
      </c>
      <c r="BG39" s="2" t="s">
        <v>170</v>
      </c>
      <c r="BH39" s="2" t="s">
        <v>170</v>
      </c>
      <c r="BI39" s="26" t="s">
        <v>170</v>
      </c>
      <c r="BJ39" s="2" t="s">
        <v>170</v>
      </c>
      <c r="BK39" s="2" t="s">
        <v>170</v>
      </c>
      <c r="BL39" s="2" t="s">
        <v>170</v>
      </c>
      <c r="BM39" s="2" t="s">
        <v>170</v>
      </c>
      <c r="BN39" s="2" t="s">
        <v>170</v>
      </c>
      <c r="BO39" s="2" t="s">
        <v>170</v>
      </c>
      <c r="BP39" s="26" t="s">
        <v>170</v>
      </c>
      <c r="BQ39" s="2" t="s">
        <v>170</v>
      </c>
      <c r="BR39" s="2" t="s">
        <v>170</v>
      </c>
      <c r="BS39" s="2" t="s">
        <v>170</v>
      </c>
      <c r="BT39" s="2" t="s">
        <v>170</v>
      </c>
      <c r="BU39" s="2" t="s">
        <v>170</v>
      </c>
      <c r="BV39" s="2" t="s">
        <v>170</v>
      </c>
      <c r="BW39" s="26" t="s">
        <v>170</v>
      </c>
      <c r="BX39" s="26" t="s">
        <v>170</v>
      </c>
      <c r="BY39" s="26" t="s">
        <v>170</v>
      </c>
      <c r="BZ39" s="26" t="s">
        <v>170</v>
      </c>
      <c r="CA39" s="26" t="s">
        <v>170</v>
      </c>
      <c r="CB39" s="26" t="s">
        <v>170</v>
      </c>
      <c r="CC39" s="26" t="s">
        <v>170</v>
      </c>
      <c r="CD39" s="26" t="s">
        <v>170</v>
      </c>
      <c r="CE39" s="26" t="s">
        <v>170</v>
      </c>
      <c r="CF39" s="26" t="s">
        <v>170</v>
      </c>
      <c r="CG39" s="26" t="s">
        <v>170</v>
      </c>
      <c r="CH39" s="26" t="s">
        <v>170</v>
      </c>
      <c r="CI39" s="26" t="s">
        <v>170</v>
      </c>
      <c r="CJ39" s="26" t="s">
        <v>170</v>
      </c>
      <c r="CK39" s="26" t="s">
        <v>170</v>
      </c>
      <c r="CL39" s="26" t="s">
        <v>170</v>
      </c>
      <c r="CM39" s="26" t="s">
        <v>170</v>
      </c>
      <c r="CN39" s="26" t="s">
        <v>170</v>
      </c>
      <c r="CO39" s="26" t="s">
        <v>170</v>
      </c>
      <c r="CP39" s="26" t="s">
        <v>170</v>
      </c>
      <c r="CQ39" s="26" t="s">
        <v>170</v>
      </c>
      <c r="CR39" s="26" t="s">
        <v>170</v>
      </c>
      <c r="CS39" s="26" t="s">
        <v>170</v>
      </c>
      <c r="CT39" s="26" t="s">
        <v>170</v>
      </c>
      <c r="CU39" s="26" t="s">
        <v>170</v>
      </c>
      <c r="CV39" s="26" t="s">
        <v>170</v>
      </c>
      <c r="CW39" s="26" t="s">
        <v>170</v>
      </c>
      <c r="CX39" s="26" t="s">
        <v>170</v>
      </c>
      <c r="CY39" s="26" t="s">
        <v>170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6">
        <v>0</v>
      </c>
      <c r="DG39" s="2" t="s">
        <v>170</v>
      </c>
      <c r="DH39" s="2" t="s">
        <v>170</v>
      </c>
      <c r="DI39" s="2" t="s">
        <v>170</v>
      </c>
      <c r="DJ39" s="2" t="s">
        <v>170</v>
      </c>
      <c r="DK39" s="2" t="s">
        <v>170</v>
      </c>
      <c r="DL39" s="2" t="s">
        <v>170</v>
      </c>
      <c r="DM39" s="26" t="s">
        <v>170</v>
      </c>
      <c r="DN39" s="2" t="s">
        <v>170</v>
      </c>
    </row>
    <row r="40" spans="1:125" ht="31.5" customHeight="1" outlineLevel="1">
      <c r="A40" s="24" t="s">
        <v>102</v>
      </c>
      <c r="B40" s="27" t="s">
        <v>103</v>
      </c>
      <c r="C40" s="21" t="s">
        <v>61</v>
      </c>
      <c r="D40" s="1" t="s">
        <v>170</v>
      </c>
      <c r="E40" s="1" t="s">
        <v>170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25">
        <v>0</v>
      </c>
      <c r="M40" s="1" t="s">
        <v>170</v>
      </c>
      <c r="N40" s="1" t="s">
        <v>170</v>
      </c>
      <c r="O40" s="1" t="s">
        <v>170</v>
      </c>
      <c r="P40" s="1" t="s">
        <v>170</v>
      </c>
      <c r="Q40" s="1" t="s">
        <v>170</v>
      </c>
      <c r="R40" s="1" t="s">
        <v>170</v>
      </c>
      <c r="S40" s="25" t="s">
        <v>170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25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25">
        <v>0</v>
      </c>
      <c r="AH40" s="1" t="s">
        <v>170</v>
      </c>
      <c r="AI40" s="1" t="s">
        <v>170</v>
      </c>
      <c r="AJ40" s="1" t="s">
        <v>170</v>
      </c>
      <c r="AK40" s="1" t="s">
        <v>170</v>
      </c>
      <c r="AL40" s="1" t="s">
        <v>170</v>
      </c>
      <c r="AM40" s="1" t="s">
        <v>170</v>
      </c>
      <c r="AN40" s="25" t="s">
        <v>170</v>
      </c>
      <c r="AO40" s="1" t="s">
        <v>170</v>
      </c>
      <c r="AP40" s="1" t="s">
        <v>170</v>
      </c>
      <c r="AQ40" s="1" t="s">
        <v>170</v>
      </c>
      <c r="AR40" s="1" t="s">
        <v>170</v>
      </c>
      <c r="AS40" s="1" t="s">
        <v>170</v>
      </c>
      <c r="AT40" s="1" t="s">
        <v>170</v>
      </c>
      <c r="AU40" s="25" t="s">
        <v>170</v>
      </c>
      <c r="AV40" s="1" t="s">
        <v>170</v>
      </c>
      <c r="AW40" s="1" t="s">
        <v>170</v>
      </c>
      <c r="AX40" s="1" t="s">
        <v>170</v>
      </c>
      <c r="AY40" s="1" t="s">
        <v>170</v>
      </c>
      <c r="AZ40" s="1" t="s">
        <v>170</v>
      </c>
      <c r="BA40" s="1" t="s">
        <v>170</v>
      </c>
      <c r="BB40" s="1" t="s">
        <v>170</v>
      </c>
      <c r="BC40" s="1" t="s">
        <v>170</v>
      </c>
      <c r="BD40" s="1" t="s">
        <v>170</v>
      </c>
      <c r="BE40" s="1" t="s">
        <v>170</v>
      </c>
      <c r="BF40" s="1" t="s">
        <v>170</v>
      </c>
      <c r="BG40" s="1" t="s">
        <v>170</v>
      </c>
      <c r="BH40" s="1" t="s">
        <v>170</v>
      </c>
      <c r="BI40" s="25" t="s">
        <v>170</v>
      </c>
      <c r="BJ40" s="1" t="s">
        <v>170</v>
      </c>
      <c r="BK40" s="1" t="s">
        <v>170</v>
      </c>
      <c r="BL40" s="1" t="s">
        <v>170</v>
      </c>
      <c r="BM40" s="1" t="s">
        <v>170</v>
      </c>
      <c r="BN40" s="1" t="s">
        <v>170</v>
      </c>
      <c r="BO40" s="1" t="s">
        <v>170</v>
      </c>
      <c r="BP40" s="25" t="s">
        <v>170</v>
      </c>
      <c r="BQ40" s="1" t="s">
        <v>170</v>
      </c>
      <c r="BR40" s="1" t="s">
        <v>170</v>
      </c>
      <c r="BS40" s="1" t="s">
        <v>170</v>
      </c>
      <c r="BT40" s="1" t="s">
        <v>170</v>
      </c>
      <c r="BU40" s="1" t="s">
        <v>170</v>
      </c>
      <c r="BV40" s="1" t="s">
        <v>170</v>
      </c>
      <c r="BW40" s="25" t="s">
        <v>170</v>
      </c>
      <c r="BX40" s="1" t="s">
        <v>170</v>
      </c>
      <c r="BY40" s="1" t="s">
        <v>170</v>
      </c>
      <c r="BZ40" s="1" t="s">
        <v>170</v>
      </c>
      <c r="CA40" s="1" t="s">
        <v>170</v>
      </c>
      <c r="CB40" s="1" t="s">
        <v>170</v>
      </c>
      <c r="CC40" s="1" t="s">
        <v>170</v>
      </c>
      <c r="CD40" s="1" t="s">
        <v>170</v>
      </c>
      <c r="CE40" s="1" t="s">
        <v>170</v>
      </c>
      <c r="CF40" s="1" t="s">
        <v>170</v>
      </c>
      <c r="CG40" s="1" t="s">
        <v>170</v>
      </c>
      <c r="CH40" s="1" t="s">
        <v>170</v>
      </c>
      <c r="CI40" s="1" t="s">
        <v>170</v>
      </c>
      <c r="CJ40" s="1" t="s">
        <v>170</v>
      </c>
      <c r="CK40" s="1" t="s">
        <v>170</v>
      </c>
      <c r="CL40" s="1" t="s">
        <v>170</v>
      </c>
      <c r="CM40" s="1" t="s">
        <v>170</v>
      </c>
      <c r="CN40" s="1" t="s">
        <v>170</v>
      </c>
      <c r="CO40" s="1" t="s">
        <v>170</v>
      </c>
      <c r="CP40" s="1" t="s">
        <v>170</v>
      </c>
      <c r="CQ40" s="1" t="s">
        <v>170</v>
      </c>
      <c r="CR40" s="1" t="s">
        <v>170</v>
      </c>
      <c r="CS40" s="1" t="s">
        <v>170</v>
      </c>
      <c r="CT40" s="1" t="s">
        <v>170</v>
      </c>
      <c r="CU40" s="1" t="s">
        <v>170</v>
      </c>
      <c r="CV40" s="1" t="s">
        <v>170</v>
      </c>
      <c r="CW40" s="1" t="s">
        <v>170</v>
      </c>
      <c r="CX40" s="1" t="s">
        <v>170</v>
      </c>
      <c r="CY40" s="1" t="s">
        <v>170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25">
        <v>0</v>
      </c>
      <c r="DG40" s="1" t="s">
        <v>170</v>
      </c>
      <c r="DH40" s="1" t="s">
        <v>170</v>
      </c>
      <c r="DI40" s="1" t="s">
        <v>170</v>
      </c>
      <c r="DJ40" s="1" t="s">
        <v>170</v>
      </c>
      <c r="DK40" s="1" t="s">
        <v>170</v>
      </c>
      <c r="DL40" s="1" t="s">
        <v>170</v>
      </c>
      <c r="DM40" s="25" t="s">
        <v>170</v>
      </c>
      <c r="DN40" s="1" t="s">
        <v>170</v>
      </c>
    </row>
    <row r="41" spans="1:125" ht="31.5" customHeight="1" outlineLevel="1">
      <c r="A41" s="24" t="s">
        <v>104</v>
      </c>
      <c r="B41" s="27" t="s">
        <v>105</v>
      </c>
      <c r="C41" s="21" t="s">
        <v>61</v>
      </c>
      <c r="D41" s="1" t="s">
        <v>170</v>
      </c>
      <c r="E41" s="1" t="s">
        <v>170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25">
        <v>0</v>
      </c>
      <c r="M41" s="1" t="s">
        <v>170</v>
      </c>
      <c r="N41" s="1" t="s">
        <v>170</v>
      </c>
      <c r="O41" s="1" t="s">
        <v>170</v>
      </c>
      <c r="P41" s="1" t="s">
        <v>170</v>
      </c>
      <c r="Q41" s="1" t="s">
        <v>170</v>
      </c>
      <c r="R41" s="1" t="s">
        <v>170</v>
      </c>
      <c r="S41" s="25" t="s">
        <v>170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25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25">
        <v>0</v>
      </c>
      <c r="AH41" s="1" t="s">
        <v>170</v>
      </c>
      <c r="AI41" s="1" t="s">
        <v>170</v>
      </c>
      <c r="AJ41" s="1" t="s">
        <v>170</v>
      </c>
      <c r="AK41" s="1" t="s">
        <v>170</v>
      </c>
      <c r="AL41" s="1" t="s">
        <v>170</v>
      </c>
      <c r="AM41" s="1" t="s">
        <v>170</v>
      </c>
      <c r="AN41" s="25" t="s">
        <v>170</v>
      </c>
      <c r="AO41" s="1" t="s">
        <v>170</v>
      </c>
      <c r="AP41" s="1" t="s">
        <v>170</v>
      </c>
      <c r="AQ41" s="1" t="s">
        <v>170</v>
      </c>
      <c r="AR41" s="1" t="s">
        <v>170</v>
      </c>
      <c r="AS41" s="1" t="s">
        <v>170</v>
      </c>
      <c r="AT41" s="1" t="s">
        <v>170</v>
      </c>
      <c r="AU41" s="25" t="s">
        <v>170</v>
      </c>
      <c r="AV41" s="1" t="s">
        <v>170</v>
      </c>
      <c r="AW41" s="1" t="s">
        <v>170</v>
      </c>
      <c r="AX41" s="1" t="s">
        <v>170</v>
      </c>
      <c r="AY41" s="1" t="s">
        <v>170</v>
      </c>
      <c r="AZ41" s="1" t="s">
        <v>170</v>
      </c>
      <c r="BA41" s="1" t="s">
        <v>170</v>
      </c>
      <c r="BB41" s="1" t="s">
        <v>170</v>
      </c>
      <c r="BC41" s="1" t="s">
        <v>170</v>
      </c>
      <c r="BD41" s="1" t="s">
        <v>170</v>
      </c>
      <c r="BE41" s="1" t="s">
        <v>170</v>
      </c>
      <c r="BF41" s="1" t="s">
        <v>170</v>
      </c>
      <c r="BG41" s="1" t="s">
        <v>170</v>
      </c>
      <c r="BH41" s="1" t="s">
        <v>170</v>
      </c>
      <c r="BI41" s="25" t="s">
        <v>170</v>
      </c>
      <c r="BJ41" s="1" t="s">
        <v>170</v>
      </c>
      <c r="BK41" s="1" t="s">
        <v>170</v>
      </c>
      <c r="BL41" s="1" t="s">
        <v>170</v>
      </c>
      <c r="BM41" s="1" t="s">
        <v>170</v>
      </c>
      <c r="BN41" s="1" t="s">
        <v>170</v>
      </c>
      <c r="BO41" s="1" t="s">
        <v>170</v>
      </c>
      <c r="BP41" s="25" t="s">
        <v>170</v>
      </c>
      <c r="BQ41" s="1" t="s">
        <v>170</v>
      </c>
      <c r="BR41" s="1" t="s">
        <v>170</v>
      </c>
      <c r="BS41" s="1" t="s">
        <v>170</v>
      </c>
      <c r="BT41" s="1" t="s">
        <v>170</v>
      </c>
      <c r="BU41" s="1" t="s">
        <v>170</v>
      </c>
      <c r="BV41" s="1" t="s">
        <v>170</v>
      </c>
      <c r="BW41" s="25" t="s">
        <v>170</v>
      </c>
      <c r="BX41" s="1" t="s">
        <v>170</v>
      </c>
      <c r="BY41" s="1" t="s">
        <v>170</v>
      </c>
      <c r="BZ41" s="1" t="s">
        <v>170</v>
      </c>
      <c r="CA41" s="1" t="s">
        <v>170</v>
      </c>
      <c r="CB41" s="1" t="s">
        <v>170</v>
      </c>
      <c r="CC41" s="1" t="s">
        <v>170</v>
      </c>
      <c r="CD41" s="1" t="s">
        <v>170</v>
      </c>
      <c r="CE41" s="1" t="s">
        <v>170</v>
      </c>
      <c r="CF41" s="1" t="s">
        <v>170</v>
      </c>
      <c r="CG41" s="1" t="s">
        <v>170</v>
      </c>
      <c r="CH41" s="1" t="s">
        <v>170</v>
      </c>
      <c r="CI41" s="1" t="s">
        <v>170</v>
      </c>
      <c r="CJ41" s="1" t="s">
        <v>170</v>
      </c>
      <c r="CK41" s="1" t="s">
        <v>170</v>
      </c>
      <c r="CL41" s="1" t="s">
        <v>170</v>
      </c>
      <c r="CM41" s="1" t="s">
        <v>170</v>
      </c>
      <c r="CN41" s="1" t="s">
        <v>170</v>
      </c>
      <c r="CO41" s="1" t="s">
        <v>170</v>
      </c>
      <c r="CP41" s="1" t="s">
        <v>170</v>
      </c>
      <c r="CQ41" s="1" t="s">
        <v>170</v>
      </c>
      <c r="CR41" s="1" t="s">
        <v>170</v>
      </c>
      <c r="CS41" s="1" t="s">
        <v>170</v>
      </c>
      <c r="CT41" s="1" t="s">
        <v>170</v>
      </c>
      <c r="CU41" s="1" t="s">
        <v>170</v>
      </c>
      <c r="CV41" s="1" t="s">
        <v>170</v>
      </c>
      <c r="CW41" s="1" t="s">
        <v>170</v>
      </c>
      <c r="CX41" s="1" t="s">
        <v>170</v>
      </c>
      <c r="CY41" s="1" t="s">
        <v>170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25">
        <v>0</v>
      </c>
      <c r="DG41" s="1" t="s">
        <v>170</v>
      </c>
      <c r="DH41" s="1" t="s">
        <v>170</v>
      </c>
      <c r="DI41" s="1" t="s">
        <v>170</v>
      </c>
      <c r="DJ41" s="1" t="s">
        <v>170</v>
      </c>
      <c r="DK41" s="1" t="s">
        <v>170</v>
      </c>
      <c r="DL41" s="1" t="s">
        <v>170</v>
      </c>
      <c r="DM41" s="25" t="s">
        <v>170</v>
      </c>
      <c r="DN41" s="1" t="s">
        <v>170</v>
      </c>
    </row>
    <row r="42" spans="1:125" s="23" customFormat="1">
      <c r="A42" s="27" t="s">
        <v>106</v>
      </c>
      <c r="B42" s="2" t="s">
        <v>107</v>
      </c>
      <c r="C42" s="21" t="s">
        <v>61</v>
      </c>
      <c r="D42" s="3">
        <f t="shared" ref="D42:AI42" si="13">D43+D50</f>
        <v>4.4130000000000003</v>
      </c>
      <c r="E42" s="3">
        <f t="shared" si="13"/>
        <v>20.671380466666665</v>
      </c>
      <c r="F42" s="3">
        <f t="shared" si="13"/>
        <v>0</v>
      </c>
      <c r="G42" s="3">
        <f t="shared" si="13"/>
        <v>2.206666666666667</v>
      </c>
      <c r="H42" s="3">
        <f t="shared" si="13"/>
        <v>0</v>
      </c>
      <c r="I42" s="3">
        <f t="shared" si="13"/>
        <v>0</v>
      </c>
      <c r="J42" s="3">
        <f t="shared" si="13"/>
        <v>0</v>
      </c>
      <c r="K42" s="3">
        <f t="shared" si="13"/>
        <v>0</v>
      </c>
      <c r="L42" s="3">
        <f t="shared" si="13"/>
        <v>1</v>
      </c>
      <c r="M42" s="3">
        <f t="shared" si="13"/>
        <v>0</v>
      </c>
      <c r="N42" s="3">
        <f t="shared" si="13"/>
        <v>2.206666666666667</v>
      </c>
      <c r="O42" s="3">
        <f t="shared" si="13"/>
        <v>0</v>
      </c>
      <c r="P42" s="3">
        <f t="shared" si="13"/>
        <v>0</v>
      </c>
      <c r="Q42" s="3">
        <f t="shared" si="13"/>
        <v>0</v>
      </c>
      <c r="R42" s="3">
        <f t="shared" si="13"/>
        <v>0</v>
      </c>
      <c r="S42" s="3">
        <f t="shared" si="13"/>
        <v>1</v>
      </c>
      <c r="T42" s="3">
        <f t="shared" si="13"/>
        <v>0</v>
      </c>
      <c r="U42" s="3" t="e">
        <f t="shared" si="13"/>
        <v>#REF!</v>
      </c>
      <c r="V42" s="3">
        <f t="shared" si="13"/>
        <v>0</v>
      </c>
      <c r="W42" s="3">
        <f t="shared" si="13"/>
        <v>0</v>
      </c>
      <c r="X42" s="3">
        <f t="shared" si="13"/>
        <v>0</v>
      </c>
      <c r="Y42" s="3">
        <f t="shared" si="13"/>
        <v>0</v>
      </c>
      <c r="Z42" s="3">
        <f t="shared" si="13"/>
        <v>0</v>
      </c>
      <c r="AA42" s="3">
        <f t="shared" si="13"/>
        <v>0</v>
      </c>
      <c r="AB42" s="3">
        <f t="shared" si="13"/>
        <v>0</v>
      </c>
      <c r="AC42" s="3">
        <f t="shared" si="13"/>
        <v>0</v>
      </c>
      <c r="AD42" s="3">
        <f t="shared" si="13"/>
        <v>0</v>
      </c>
      <c r="AE42" s="3">
        <f t="shared" si="13"/>
        <v>0</v>
      </c>
      <c r="AF42" s="3">
        <f t="shared" si="13"/>
        <v>0</v>
      </c>
      <c r="AG42" s="3">
        <f t="shared" si="13"/>
        <v>0</v>
      </c>
      <c r="AH42" s="3">
        <f t="shared" si="13"/>
        <v>0</v>
      </c>
      <c r="AI42" s="3">
        <f t="shared" si="13"/>
        <v>2.9060000000000001</v>
      </c>
      <c r="AJ42" s="3">
        <f t="shared" ref="AJ42:BO42" si="14">AJ43+AJ50</f>
        <v>0.25</v>
      </c>
      <c r="AK42" s="3">
        <f t="shared" si="14"/>
        <v>0</v>
      </c>
      <c r="AL42" s="3">
        <f t="shared" si="14"/>
        <v>0</v>
      </c>
      <c r="AM42" s="3">
        <f t="shared" si="14"/>
        <v>0</v>
      </c>
      <c r="AN42" s="3">
        <f t="shared" si="14"/>
        <v>0</v>
      </c>
      <c r="AO42" s="3">
        <f t="shared" si="14"/>
        <v>0</v>
      </c>
      <c r="AP42" s="3">
        <f t="shared" si="14"/>
        <v>2.6238804666666669</v>
      </c>
      <c r="AQ42" s="3">
        <f t="shared" si="14"/>
        <v>0.25</v>
      </c>
      <c r="AR42" s="3">
        <f t="shared" si="14"/>
        <v>0</v>
      </c>
      <c r="AS42" s="3">
        <f t="shared" si="14"/>
        <v>0</v>
      </c>
      <c r="AT42" s="3">
        <f t="shared" si="14"/>
        <v>0</v>
      </c>
      <c r="AU42" s="3">
        <f t="shared" si="14"/>
        <v>0</v>
      </c>
      <c r="AV42" s="3">
        <f t="shared" si="14"/>
        <v>0</v>
      </c>
      <c r="AW42" s="3">
        <f t="shared" si="14"/>
        <v>4.484</v>
      </c>
      <c r="AX42" s="3">
        <f t="shared" si="14"/>
        <v>0.8</v>
      </c>
      <c r="AY42" s="3">
        <f t="shared" si="14"/>
        <v>0</v>
      </c>
      <c r="AZ42" s="3">
        <f t="shared" si="14"/>
        <v>0</v>
      </c>
      <c r="BA42" s="3">
        <f t="shared" si="14"/>
        <v>0</v>
      </c>
      <c r="BB42" s="3">
        <f t="shared" si="14"/>
        <v>3</v>
      </c>
      <c r="BC42" s="3">
        <f t="shared" si="14"/>
        <v>0</v>
      </c>
      <c r="BD42" s="3">
        <f t="shared" si="14"/>
        <v>4.3516666666666666</v>
      </c>
      <c r="BE42" s="3">
        <f t="shared" si="14"/>
        <v>0.8</v>
      </c>
      <c r="BF42" s="3">
        <f t="shared" si="14"/>
        <v>0</v>
      </c>
      <c r="BG42" s="3">
        <f t="shared" si="14"/>
        <v>0</v>
      </c>
      <c r="BH42" s="3">
        <f t="shared" si="14"/>
        <v>0</v>
      </c>
      <c r="BI42" s="31">
        <f t="shared" si="14"/>
        <v>5</v>
      </c>
      <c r="BJ42" s="3">
        <f t="shared" si="14"/>
        <v>0</v>
      </c>
      <c r="BK42" s="3">
        <f t="shared" si="14"/>
        <v>4.6120000000000001</v>
      </c>
      <c r="BL42" s="3">
        <f t="shared" si="14"/>
        <v>0</v>
      </c>
      <c r="BM42" s="3">
        <f t="shared" si="14"/>
        <v>0</v>
      </c>
      <c r="BN42" s="3">
        <f t="shared" si="14"/>
        <v>0</v>
      </c>
      <c r="BO42" s="3">
        <f t="shared" si="14"/>
        <v>0</v>
      </c>
      <c r="BP42" s="3">
        <f t="shared" ref="BP42:CU42" si="15">BP43+BP50</f>
        <v>3</v>
      </c>
      <c r="BQ42" s="3">
        <f t="shared" si="15"/>
        <v>0</v>
      </c>
      <c r="BR42" s="3">
        <f t="shared" si="15"/>
        <v>4.5958333333333332</v>
      </c>
      <c r="BS42" s="3">
        <f t="shared" si="15"/>
        <v>0</v>
      </c>
      <c r="BT42" s="3">
        <f t="shared" si="15"/>
        <v>0</v>
      </c>
      <c r="BU42" s="3">
        <f t="shared" si="15"/>
        <v>0</v>
      </c>
      <c r="BV42" s="3">
        <f t="shared" si="15"/>
        <v>0</v>
      </c>
      <c r="BW42" s="31">
        <f t="shared" si="15"/>
        <v>3</v>
      </c>
      <c r="BX42" s="3">
        <f t="shared" si="15"/>
        <v>0</v>
      </c>
      <c r="BY42" s="3">
        <f t="shared" si="15"/>
        <v>4.5140000000000002</v>
      </c>
      <c r="BZ42" s="3">
        <f t="shared" si="15"/>
        <v>0</v>
      </c>
      <c r="CA42" s="3">
        <f t="shared" si="15"/>
        <v>0</v>
      </c>
      <c r="CB42" s="3">
        <f t="shared" si="15"/>
        <v>0</v>
      </c>
      <c r="CC42" s="3">
        <f t="shared" si="15"/>
        <v>0</v>
      </c>
      <c r="CD42" s="3">
        <f t="shared" si="15"/>
        <v>4</v>
      </c>
      <c r="CE42" s="3">
        <f t="shared" si="15"/>
        <v>0</v>
      </c>
      <c r="CF42" s="3">
        <f t="shared" si="15"/>
        <v>4.4775</v>
      </c>
      <c r="CG42" s="3">
        <f t="shared" si="15"/>
        <v>0</v>
      </c>
      <c r="CH42" s="3">
        <f t="shared" si="15"/>
        <v>0</v>
      </c>
      <c r="CI42" s="3">
        <f t="shared" si="15"/>
        <v>0</v>
      </c>
      <c r="CJ42" s="3">
        <f t="shared" si="15"/>
        <v>0</v>
      </c>
      <c r="CK42" s="31">
        <f t="shared" si="15"/>
        <v>4</v>
      </c>
      <c r="CL42" s="3">
        <f t="shared" si="15"/>
        <v>0</v>
      </c>
      <c r="CM42" s="3">
        <f t="shared" si="15"/>
        <v>4.6520000000000001</v>
      </c>
      <c r="CN42" s="3">
        <f t="shared" si="15"/>
        <v>0</v>
      </c>
      <c r="CO42" s="3">
        <f t="shared" si="15"/>
        <v>0</v>
      </c>
      <c r="CP42" s="3">
        <f t="shared" si="15"/>
        <v>0</v>
      </c>
      <c r="CQ42" s="3">
        <f t="shared" si="15"/>
        <v>0</v>
      </c>
      <c r="CR42" s="3">
        <f t="shared" si="15"/>
        <v>3</v>
      </c>
      <c r="CS42" s="3">
        <f t="shared" si="15"/>
        <v>0</v>
      </c>
      <c r="CT42" s="3">
        <f t="shared" si="15"/>
        <v>4.6224999999999996</v>
      </c>
      <c r="CU42" s="3">
        <f t="shared" si="15"/>
        <v>0</v>
      </c>
      <c r="CV42" s="3">
        <f t="shared" ref="CV42:DM42" si="16">CV43+CV50</f>
        <v>0</v>
      </c>
      <c r="CW42" s="3">
        <f t="shared" si="16"/>
        <v>0</v>
      </c>
      <c r="CX42" s="3">
        <f t="shared" si="16"/>
        <v>0</v>
      </c>
      <c r="CY42" s="31">
        <f t="shared" si="16"/>
        <v>3</v>
      </c>
      <c r="CZ42" s="3">
        <f t="shared" si="16"/>
        <v>0</v>
      </c>
      <c r="DA42" s="3">
        <f t="shared" si="16"/>
        <v>21.168000000000003</v>
      </c>
      <c r="DB42" s="3">
        <f t="shared" si="16"/>
        <v>1.05</v>
      </c>
      <c r="DC42" s="3">
        <f t="shared" si="16"/>
        <v>0</v>
      </c>
      <c r="DD42" s="3">
        <f t="shared" si="16"/>
        <v>0</v>
      </c>
      <c r="DE42" s="3">
        <f t="shared" si="16"/>
        <v>0</v>
      </c>
      <c r="DF42" s="3">
        <f t="shared" si="16"/>
        <v>13</v>
      </c>
      <c r="DG42" s="3">
        <f t="shared" si="16"/>
        <v>0</v>
      </c>
      <c r="DH42" s="3">
        <f t="shared" si="16"/>
        <v>20.671380466666665</v>
      </c>
      <c r="DI42" s="3">
        <f t="shared" si="16"/>
        <v>1.05</v>
      </c>
      <c r="DJ42" s="3">
        <f t="shared" si="16"/>
        <v>0</v>
      </c>
      <c r="DK42" s="3">
        <f t="shared" si="16"/>
        <v>0</v>
      </c>
      <c r="DL42" s="3">
        <f t="shared" si="16"/>
        <v>0</v>
      </c>
      <c r="DM42" s="31">
        <f t="shared" si="16"/>
        <v>15</v>
      </c>
      <c r="DN42" s="3" t="s">
        <v>170</v>
      </c>
      <c r="DO42" s="22"/>
      <c r="DP42" s="22"/>
      <c r="DQ42" s="22"/>
      <c r="DR42" s="22"/>
      <c r="DS42" s="22"/>
      <c r="DT42" s="22"/>
      <c r="DU42" s="22"/>
    </row>
    <row r="43" spans="1:125" s="23" customFormat="1" ht="31.5">
      <c r="A43" s="27" t="s">
        <v>108</v>
      </c>
      <c r="B43" s="27" t="s">
        <v>109</v>
      </c>
      <c r="C43" s="21" t="s">
        <v>61</v>
      </c>
      <c r="D43" s="3">
        <v>0</v>
      </c>
      <c r="E43" s="3">
        <f t="shared" ref="E43" si="17">E45</f>
        <v>20.671380466666665</v>
      </c>
      <c r="F43" s="3">
        <f>F45+F44</f>
        <v>0</v>
      </c>
      <c r="G43" s="3">
        <f t="shared" ref="G43:BD43" si="18">G45+G44</f>
        <v>0</v>
      </c>
      <c r="H43" s="3">
        <f t="shared" si="18"/>
        <v>0</v>
      </c>
      <c r="I43" s="3">
        <f t="shared" si="18"/>
        <v>0</v>
      </c>
      <c r="J43" s="3">
        <f t="shared" si="18"/>
        <v>0</v>
      </c>
      <c r="K43" s="3">
        <f t="shared" si="18"/>
        <v>0</v>
      </c>
      <c r="L43" s="3">
        <f t="shared" si="18"/>
        <v>0</v>
      </c>
      <c r="M43" s="3">
        <f t="shared" si="18"/>
        <v>0</v>
      </c>
      <c r="N43" s="3">
        <f t="shared" si="18"/>
        <v>0</v>
      </c>
      <c r="O43" s="3">
        <f t="shared" si="18"/>
        <v>0</v>
      </c>
      <c r="P43" s="3">
        <f t="shared" si="18"/>
        <v>0</v>
      </c>
      <c r="Q43" s="3">
        <f t="shared" si="18"/>
        <v>0</v>
      </c>
      <c r="R43" s="3">
        <f t="shared" si="18"/>
        <v>0</v>
      </c>
      <c r="S43" s="3">
        <f t="shared" si="18"/>
        <v>0</v>
      </c>
      <c r="T43" s="3">
        <f t="shared" si="18"/>
        <v>0</v>
      </c>
      <c r="U43" s="3">
        <f t="shared" si="18"/>
        <v>0</v>
      </c>
      <c r="V43" s="3">
        <f t="shared" si="18"/>
        <v>0</v>
      </c>
      <c r="W43" s="3">
        <f t="shared" si="18"/>
        <v>0</v>
      </c>
      <c r="X43" s="3">
        <f t="shared" si="18"/>
        <v>0</v>
      </c>
      <c r="Y43" s="3">
        <f t="shared" si="18"/>
        <v>0</v>
      </c>
      <c r="Z43" s="3">
        <f t="shared" si="18"/>
        <v>0</v>
      </c>
      <c r="AA43" s="3">
        <f t="shared" si="18"/>
        <v>0</v>
      </c>
      <c r="AB43" s="3">
        <f t="shared" si="18"/>
        <v>0</v>
      </c>
      <c r="AC43" s="3">
        <f t="shared" si="18"/>
        <v>0</v>
      </c>
      <c r="AD43" s="3">
        <f t="shared" si="18"/>
        <v>0</v>
      </c>
      <c r="AE43" s="3">
        <f t="shared" si="18"/>
        <v>0</v>
      </c>
      <c r="AF43" s="3">
        <f t="shared" si="18"/>
        <v>0</v>
      </c>
      <c r="AG43" s="3">
        <f t="shared" si="18"/>
        <v>0</v>
      </c>
      <c r="AH43" s="3">
        <f t="shared" si="18"/>
        <v>0</v>
      </c>
      <c r="AI43" s="3">
        <f t="shared" si="18"/>
        <v>2.9060000000000001</v>
      </c>
      <c r="AJ43" s="3">
        <f t="shared" si="18"/>
        <v>0.25</v>
      </c>
      <c r="AK43" s="3">
        <f t="shared" si="18"/>
        <v>0</v>
      </c>
      <c r="AL43" s="3">
        <f t="shared" si="18"/>
        <v>0</v>
      </c>
      <c r="AM43" s="3">
        <f t="shared" si="18"/>
        <v>0</v>
      </c>
      <c r="AN43" s="3">
        <f t="shared" si="18"/>
        <v>0</v>
      </c>
      <c r="AO43" s="3">
        <f t="shared" si="18"/>
        <v>0</v>
      </c>
      <c r="AP43" s="3">
        <f t="shared" si="18"/>
        <v>2.6238804666666669</v>
      </c>
      <c r="AQ43" s="3">
        <f t="shared" si="18"/>
        <v>0.25</v>
      </c>
      <c r="AR43" s="3">
        <f t="shared" si="18"/>
        <v>0</v>
      </c>
      <c r="AS43" s="3">
        <f t="shared" si="18"/>
        <v>0</v>
      </c>
      <c r="AT43" s="3">
        <f t="shared" si="18"/>
        <v>0</v>
      </c>
      <c r="AU43" s="3">
        <f t="shared" si="18"/>
        <v>0</v>
      </c>
      <c r="AV43" s="3">
        <f t="shared" si="18"/>
        <v>0</v>
      </c>
      <c r="AW43" s="3">
        <f t="shared" si="18"/>
        <v>4.484</v>
      </c>
      <c r="AX43" s="3">
        <f t="shared" si="18"/>
        <v>0.8</v>
      </c>
      <c r="AY43" s="3">
        <f t="shared" si="18"/>
        <v>0</v>
      </c>
      <c r="AZ43" s="3">
        <f t="shared" si="18"/>
        <v>0</v>
      </c>
      <c r="BA43" s="3">
        <f t="shared" si="18"/>
        <v>0</v>
      </c>
      <c r="BB43" s="3">
        <f t="shared" si="18"/>
        <v>3</v>
      </c>
      <c r="BC43" s="3">
        <f t="shared" si="18"/>
        <v>0</v>
      </c>
      <c r="BD43" s="3">
        <f t="shared" si="18"/>
        <v>4.3516666666666666</v>
      </c>
      <c r="BE43" s="3">
        <f t="shared" ref="BE43:DM43" si="19">BE45+BE44</f>
        <v>0.8</v>
      </c>
      <c r="BF43" s="3">
        <f t="shared" si="19"/>
        <v>0</v>
      </c>
      <c r="BG43" s="3">
        <f t="shared" si="19"/>
        <v>0</v>
      </c>
      <c r="BH43" s="3">
        <f t="shared" si="19"/>
        <v>0</v>
      </c>
      <c r="BI43" s="31">
        <f t="shared" si="19"/>
        <v>5</v>
      </c>
      <c r="BJ43" s="3">
        <f t="shared" si="19"/>
        <v>0</v>
      </c>
      <c r="BK43" s="3">
        <f t="shared" si="19"/>
        <v>4.6120000000000001</v>
      </c>
      <c r="BL43" s="3">
        <f t="shared" si="19"/>
        <v>0</v>
      </c>
      <c r="BM43" s="3">
        <f t="shared" si="19"/>
        <v>0</v>
      </c>
      <c r="BN43" s="3">
        <f t="shared" si="19"/>
        <v>0</v>
      </c>
      <c r="BO43" s="3">
        <f t="shared" si="19"/>
        <v>0</v>
      </c>
      <c r="BP43" s="3">
        <f t="shared" si="19"/>
        <v>3</v>
      </c>
      <c r="BQ43" s="3">
        <f t="shared" si="19"/>
        <v>0</v>
      </c>
      <c r="BR43" s="3">
        <f t="shared" si="19"/>
        <v>4.5958333333333332</v>
      </c>
      <c r="BS43" s="3">
        <f t="shared" si="19"/>
        <v>0</v>
      </c>
      <c r="BT43" s="3">
        <f t="shared" si="19"/>
        <v>0</v>
      </c>
      <c r="BU43" s="3">
        <f t="shared" si="19"/>
        <v>0</v>
      </c>
      <c r="BV43" s="3">
        <f t="shared" si="19"/>
        <v>0</v>
      </c>
      <c r="BW43" s="31">
        <f t="shared" si="19"/>
        <v>3</v>
      </c>
      <c r="BX43" s="3">
        <f t="shared" si="19"/>
        <v>0</v>
      </c>
      <c r="BY43" s="3">
        <f t="shared" si="19"/>
        <v>4.5140000000000002</v>
      </c>
      <c r="BZ43" s="3">
        <f t="shared" si="19"/>
        <v>0</v>
      </c>
      <c r="CA43" s="3">
        <f t="shared" si="19"/>
        <v>0</v>
      </c>
      <c r="CB43" s="3">
        <f t="shared" si="19"/>
        <v>0</v>
      </c>
      <c r="CC43" s="3">
        <f t="shared" si="19"/>
        <v>0</v>
      </c>
      <c r="CD43" s="3">
        <f t="shared" si="19"/>
        <v>4</v>
      </c>
      <c r="CE43" s="3">
        <f t="shared" si="19"/>
        <v>0</v>
      </c>
      <c r="CF43" s="3">
        <f t="shared" si="19"/>
        <v>4.4775</v>
      </c>
      <c r="CG43" s="3">
        <f t="shared" si="19"/>
        <v>0</v>
      </c>
      <c r="CH43" s="3">
        <f t="shared" si="19"/>
        <v>0</v>
      </c>
      <c r="CI43" s="3">
        <f t="shared" si="19"/>
        <v>0</v>
      </c>
      <c r="CJ43" s="3">
        <f t="shared" si="19"/>
        <v>0</v>
      </c>
      <c r="CK43" s="31">
        <f t="shared" si="19"/>
        <v>4</v>
      </c>
      <c r="CL43" s="3">
        <f t="shared" si="19"/>
        <v>0</v>
      </c>
      <c r="CM43" s="3">
        <f t="shared" si="19"/>
        <v>4.6520000000000001</v>
      </c>
      <c r="CN43" s="3">
        <f t="shared" si="19"/>
        <v>0</v>
      </c>
      <c r="CO43" s="3">
        <f t="shared" si="19"/>
        <v>0</v>
      </c>
      <c r="CP43" s="3">
        <f t="shared" si="19"/>
        <v>0</v>
      </c>
      <c r="CQ43" s="3">
        <f t="shared" si="19"/>
        <v>0</v>
      </c>
      <c r="CR43" s="3">
        <f t="shared" si="19"/>
        <v>3</v>
      </c>
      <c r="CS43" s="3">
        <f t="shared" si="19"/>
        <v>0</v>
      </c>
      <c r="CT43" s="3">
        <f t="shared" si="19"/>
        <v>4.6224999999999996</v>
      </c>
      <c r="CU43" s="3">
        <f t="shared" si="19"/>
        <v>0</v>
      </c>
      <c r="CV43" s="3">
        <f t="shared" si="19"/>
        <v>0</v>
      </c>
      <c r="CW43" s="3">
        <f t="shared" si="19"/>
        <v>0</v>
      </c>
      <c r="CX43" s="3">
        <f t="shared" si="19"/>
        <v>0</v>
      </c>
      <c r="CY43" s="31">
        <f t="shared" si="19"/>
        <v>3</v>
      </c>
      <c r="CZ43" s="3">
        <f t="shared" si="19"/>
        <v>0</v>
      </c>
      <c r="DA43" s="3">
        <f t="shared" si="19"/>
        <v>21.168000000000003</v>
      </c>
      <c r="DB43" s="3">
        <f t="shared" si="19"/>
        <v>1.05</v>
      </c>
      <c r="DC43" s="3">
        <f t="shared" si="19"/>
        <v>0</v>
      </c>
      <c r="DD43" s="3">
        <f t="shared" si="19"/>
        <v>0</v>
      </c>
      <c r="DE43" s="3">
        <f t="shared" si="19"/>
        <v>0</v>
      </c>
      <c r="DF43" s="3">
        <f t="shared" si="19"/>
        <v>13</v>
      </c>
      <c r="DG43" s="3">
        <f t="shared" si="19"/>
        <v>0</v>
      </c>
      <c r="DH43" s="3">
        <f>DH45+DH44</f>
        <v>20.671380466666665</v>
      </c>
      <c r="DI43" s="3">
        <f t="shared" si="19"/>
        <v>1.05</v>
      </c>
      <c r="DJ43" s="3">
        <f t="shared" si="19"/>
        <v>0</v>
      </c>
      <c r="DK43" s="3">
        <f t="shared" si="19"/>
        <v>0</v>
      </c>
      <c r="DL43" s="3">
        <f t="shared" si="19"/>
        <v>0</v>
      </c>
      <c r="DM43" s="31">
        <f t="shared" si="19"/>
        <v>15</v>
      </c>
      <c r="DN43" s="3" t="s">
        <v>170</v>
      </c>
      <c r="DO43" s="22"/>
      <c r="DP43" s="22"/>
      <c r="DQ43" s="22"/>
      <c r="DR43" s="22"/>
      <c r="DS43" s="22"/>
      <c r="DT43" s="22"/>
      <c r="DU43" s="22"/>
    </row>
    <row r="44" spans="1:125" s="23" customFormat="1">
      <c r="A44" s="27" t="s">
        <v>110</v>
      </c>
      <c r="B44" s="27" t="s">
        <v>111</v>
      </c>
      <c r="C44" s="21" t="s">
        <v>61</v>
      </c>
      <c r="D44" s="1" t="s">
        <v>170</v>
      </c>
      <c r="E44" s="1" t="s">
        <v>170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 t="s">
        <v>170</v>
      </c>
      <c r="DO44" s="22"/>
      <c r="DP44" s="22"/>
      <c r="DQ44" s="22"/>
      <c r="DR44" s="22"/>
      <c r="DS44" s="22"/>
      <c r="DT44" s="22"/>
      <c r="DU44" s="22"/>
    </row>
    <row r="45" spans="1:125" ht="31.5">
      <c r="A45" s="24" t="s">
        <v>112</v>
      </c>
      <c r="B45" s="27" t="s">
        <v>113</v>
      </c>
      <c r="C45" s="21" t="s">
        <v>61</v>
      </c>
      <c r="D45" s="1">
        <v>0</v>
      </c>
      <c r="E45" s="1">
        <f t="shared" ref="E45:AJ45" si="20">SUM(E46:E48)</f>
        <v>20.671380466666665</v>
      </c>
      <c r="F45" s="1">
        <f t="shared" si="20"/>
        <v>0</v>
      </c>
      <c r="G45" s="1">
        <f t="shared" si="20"/>
        <v>0</v>
      </c>
      <c r="H45" s="1">
        <f t="shared" si="20"/>
        <v>0</v>
      </c>
      <c r="I45" s="1">
        <f t="shared" si="20"/>
        <v>0</v>
      </c>
      <c r="J45" s="1">
        <f t="shared" si="20"/>
        <v>0</v>
      </c>
      <c r="K45" s="1">
        <f t="shared" si="20"/>
        <v>0</v>
      </c>
      <c r="L45" s="1">
        <f t="shared" si="20"/>
        <v>0</v>
      </c>
      <c r="M45" s="1">
        <f t="shared" si="20"/>
        <v>0</v>
      </c>
      <c r="N45" s="1">
        <f t="shared" si="20"/>
        <v>0</v>
      </c>
      <c r="O45" s="1">
        <f t="shared" si="20"/>
        <v>0</v>
      </c>
      <c r="P45" s="1">
        <f t="shared" si="20"/>
        <v>0</v>
      </c>
      <c r="Q45" s="1">
        <f t="shared" si="20"/>
        <v>0</v>
      </c>
      <c r="R45" s="1">
        <f t="shared" si="20"/>
        <v>0</v>
      </c>
      <c r="S45" s="1">
        <f t="shared" si="20"/>
        <v>0</v>
      </c>
      <c r="T45" s="1">
        <f t="shared" si="20"/>
        <v>0</v>
      </c>
      <c r="U45" s="1">
        <f t="shared" si="20"/>
        <v>0</v>
      </c>
      <c r="V45" s="1">
        <f t="shared" si="20"/>
        <v>0</v>
      </c>
      <c r="W45" s="1">
        <f t="shared" si="20"/>
        <v>0</v>
      </c>
      <c r="X45" s="1">
        <f t="shared" si="20"/>
        <v>0</v>
      </c>
      <c r="Y45" s="1">
        <f t="shared" si="20"/>
        <v>0</v>
      </c>
      <c r="Z45" s="1">
        <f t="shared" si="20"/>
        <v>0</v>
      </c>
      <c r="AA45" s="1">
        <f t="shared" si="20"/>
        <v>0</v>
      </c>
      <c r="AB45" s="1">
        <f t="shared" si="20"/>
        <v>0</v>
      </c>
      <c r="AC45" s="1">
        <f t="shared" si="20"/>
        <v>0</v>
      </c>
      <c r="AD45" s="1">
        <f t="shared" si="20"/>
        <v>0</v>
      </c>
      <c r="AE45" s="1">
        <f t="shared" si="20"/>
        <v>0</v>
      </c>
      <c r="AF45" s="1">
        <f t="shared" si="20"/>
        <v>0</v>
      </c>
      <c r="AG45" s="1">
        <f t="shared" si="20"/>
        <v>0</v>
      </c>
      <c r="AH45" s="1">
        <f t="shared" si="20"/>
        <v>0</v>
      </c>
      <c r="AI45" s="1">
        <f t="shared" si="20"/>
        <v>2.9060000000000001</v>
      </c>
      <c r="AJ45" s="1">
        <f t="shared" si="20"/>
        <v>0.25</v>
      </c>
      <c r="AK45" s="1">
        <f t="shared" ref="AK45:BP45" si="21">SUM(AK46:AK48)</f>
        <v>0</v>
      </c>
      <c r="AL45" s="1">
        <f t="shared" si="21"/>
        <v>0</v>
      </c>
      <c r="AM45" s="1">
        <f t="shared" si="21"/>
        <v>0</v>
      </c>
      <c r="AN45" s="1">
        <f t="shared" si="21"/>
        <v>0</v>
      </c>
      <c r="AO45" s="1">
        <f t="shared" si="21"/>
        <v>0</v>
      </c>
      <c r="AP45" s="1">
        <f t="shared" si="21"/>
        <v>2.6238804666666669</v>
      </c>
      <c r="AQ45" s="1">
        <f t="shared" si="21"/>
        <v>0.25</v>
      </c>
      <c r="AR45" s="1">
        <f t="shared" si="21"/>
        <v>0</v>
      </c>
      <c r="AS45" s="1">
        <f t="shared" si="21"/>
        <v>0</v>
      </c>
      <c r="AT45" s="1">
        <f t="shared" si="21"/>
        <v>0</v>
      </c>
      <c r="AU45" s="1">
        <f t="shared" si="21"/>
        <v>0</v>
      </c>
      <c r="AV45" s="1">
        <f t="shared" si="21"/>
        <v>0</v>
      </c>
      <c r="AW45" s="1">
        <f t="shared" si="21"/>
        <v>4.484</v>
      </c>
      <c r="AX45" s="1">
        <f t="shared" si="21"/>
        <v>0.8</v>
      </c>
      <c r="AY45" s="1">
        <f t="shared" si="21"/>
        <v>0</v>
      </c>
      <c r="AZ45" s="1">
        <f t="shared" si="21"/>
        <v>0</v>
      </c>
      <c r="BA45" s="1">
        <f t="shared" si="21"/>
        <v>0</v>
      </c>
      <c r="BB45" s="1">
        <f t="shared" si="21"/>
        <v>3</v>
      </c>
      <c r="BC45" s="1">
        <f t="shared" si="21"/>
        <v>0</v>
      </c>
      <c r="BD45" s="1">
        <f t="shared" si="21"/>
        <v>4.3516666666666666</v>
      </c>
      <c r="BE45" s="1">
        <f t="shared" si="21"/>
        <v>0.8</v>
      </c>
      <c r="BF45" s="1">
        <f t="shared" si="21"/>
        <v>0</v>
      </c>
      <c r="BG45" s="1">
        <f t="shared" si="21"/>
        <v>0</v>
      </c>
      <c r="BH45" s="1">
        <f t="shared" si="21"/>
        <v>0</v>
      </c>
      <c r="BI45" s="25">
        <f t="shared" si="21"/>
        <v>5</v>
      </c>
      <c r="BJ45" s="1">
        <f t="shared" si="21"/>
        <v>0</v>
      </c>
      <c r="BK45" s="1">
        <f t="shared" si="21"/>
        <v>4.6120000000000001</v>
      </c>
      <c r="BL45" s="1">
        <f t="shared" si="21"/>
        <v>0</v>
      </c>
      <c r="BM45" s="1">
        <f t="shared" si="21"/>
        <v>0</v>
      </c>
      <c r="BN45" s="1">
        <f t="shared" si="21"/>
        <v>0</v>
      </c>
      <c r="BO45" s="1">
        <f t="shared" si="21"/>
        <v>0</v>
      </c>
      <c r="BP45" s="1">
        <f t="shared" si="21"/>
        <v>3</v>
      </c>
      <c r="BQ45" s="1">
        <f t="shared" ref="BQ45:CV45" si="22">SUM(BQ46:BQ48)</f>
        <v>0</v>
      </c>
      <c r="BR45" s="1">
        <f t="shared" si="22"/>
        <v>4.5958333333333332</v>
      </c>
      <c r="BS45" s="1">
        <f t="shared" si="22"/>
        <v>0</v>
      </c>
      <c r="BT45" s="1">
        <f t="shared" si="22"/>
        <v>0</v>
      </c>
      <c r="BU45" s="1">
        <f t="shared" si="22"/>
        <v>0</v>
      </c>
      <c r="BV45" s="1">
        <f t="shared" si="22"/>
        <v>0</v>
      </c>
      <c r="BW45" s="25">
        <f t="shared" si="22"/>
        <v>3</v>
      </c>
      <c r="BX45" s="1">
        <f t="shared" si="22"/>
        <v>0</v>
      </c>
      <c r="BY45" s="1">
        <f t="shared" si="22"/>
        <v>4.5140000000000002</v>
      </c>
      <c r="BZ45" s="1">
        <f t="shared" si="22"/>
        <v>0</v>
      </c>
      <c r="CA45" s="1">
        <f t="shared" si="22"/>
        <v>0</v>
      </c>
      <c r="CB45" s="1">
        <f t="shared" si="22"/>
        <v>0</v>
      </c>
      <c r="CC45" s="1">
        <f t="shared" si="22"/>
        <v>0</v>
      </c>
      <c r="CD45" s="1">
        <f t="shared" si="22"/>
        <v>4</v>
      </c>
      <c r="CE45" s="1">
        <f t="shared" si="22"/>
        <v>0</v>
      </c>
      <c r="CF45" s="1">
        <f t="shared" si="22"/>
        <v>4.4775</v>
      </c>
      <c r="CG45" s="1">
        <f t="shared" si="22"/>
        <v>0</v>
      </c>
      <c r="CH45" s="1">
        <f t="shared" si="22"/>
        <v>0</v>
      </c>
      <c r="CI45" s="1">
        <f t="shared" si="22"/>
        <v>0</v>
      </c>
      <c r="CJ45" s="1">
        <f t="shared" si="22"/>
        <v>0</v>
      </c>
      <c r="CK45" s="25">
        <f t="shared" si="22"/>
        <v>4</v>
      </c>
      <c r="CL45" s="1">
        <f t="shared" si="22"/>
        <v>0</v>
      </c>
      <c r="CM45" s="1">
        <f t="shared" si="22"/>
        <v>4.6520000000000001</v>
      </c>
      <c r="CN45" s="1">
        <f t="shared" si="22"/>
        <v>0</v>
      </c>
      <c r="CO45" s="1">
        <f t="shared" si="22"/>
        <v>0</v>
      </c>
      <c r="CP45" s="1">
        <f t="shared" si="22"/>
        <v>0</v>
      </c>
      <c r="CQ45" s="1">
        <f t="shared" si="22"/>
        <v>0</v>
      </c>
      <c r="CR45" s="1">
        <f t="shared" si="22"/>
        <v>3</v>
      </c>
      <c r="CS45" s="1">
        <f t="shared" si="22"/>
        <v>0</v>
      </c>
      <c r="CT45" s="1">
        <f t="shared" si="22"/>
        <v>4.6224999999999996</v>
      </c>
      <c r="CU45" s="1">
        <f t="shared" si="22"/>
        <v>0</v>
      </c>
      <c r="CV45" s="1">
        <f t="shared" si="22"/>
        <v>0</v>
      </c>
      <c r="CW45" s="1">
        <f t="shared" ref="CW45:DM45" si="23">SUM(CW46:CW48)</f>
        <v>0</v>
      </c>
      <c r="CX45" s="1">
        <f t="shared" si="23"/>
        <v>0</v>
      </c>
      <c r="CY45" s="25">
        <f t="shared" si="23"/>
        <v>3</v>
      </c>
      <c r="CZ45" s="1">
        <f t="shared" si="23"/>
        <v>0</v>
      </c>
      <c r="DA45" s="1">
        <f t="shared" si="23"/>
        <v>21.168000000000003</v>
      </c>
      <c r="DB45" s="1">
        <f t="shared" si="23"/>
        <v>1.05</v>
      </c>
      <c r="DC45" s="1">
        <f t="shared" si="23"/>
        <v>0</v>
      </c>
      <c r="DD45" s="1">
        <f t="shared" si="23"/>
        <v>0</v>
      </c>
      <c r="DE45" s="1">
        <f t="shared" si="23"/>
        <v>0</v>
      </c>
      <c r="DF45" s="1">
        <f t="shared" si="23"/>
        <v>13</v>
      </c>
      <c r="DG45" s="1">
        <f t="shared" si="23"/>
        <v>0</v>
      </c>
      <c r="DH45" s="1">
        <f t="shared" si="23"/>
        <v>20.671380466666665</v>
      </c>
      <c r="DI45" s="1">
        <f t="shared" si="23"/>
        <v>1.05</v>
      </c>
      <c r="DJ45" s="1">
        <f t="shared" si="23"/>
        <v>0</v>
      </c>
      <c r="DK45" s="1">
        <f t="shared" si="23"/>
        <v>0</v>
      </c>
      <c r="DL45" s="1">
        <f t="shared" si="23"/>
        <v>0</v>
      </c>
      <c r="DM45" s="25">
        <f t="shared" si="23"/>
        <v>15</v>
      </c>
      <c r="DN45" s="1" t="s">
        <v>170</v>
      </c>
    </row>
    <row r="46" spans="1:125" ht="31.5">
      <c r="A46" s="24" t="s">
        <v>167</v>
      </c>
      <c r="B46" s="43" t="s">
        <v>249</v>
      </c>
      <c r="C46" s="28" t="s">
        <v>195</v>
      </c>
      <c r="D46" s="1">
        <v>0</v>
      </c>
      <c r="E46" s="1">
        <f>DH46</f>
        <v>17.474999999999998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25">
        <v>0</v>
      </c>
      <c r="T46" s="2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0.29799999999999999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f>0.363/1.2</f>
        <v>0.30249999999999999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3.609</v>
      </c>
      <c r="AX46" s="1">
        <v>0</v>
      </c>
      <c r="AY46" s="1">
        <v>0</v>
      </c>
      <c r="AZ46" s="1">
        <v>0</v>
      </c>
      <c r="BA46" s="1">
        <v>0</v>
      </c>
      <c r="BB46" s="1">
        <v>3</v>
      </c>
      <c r="BC46" s="1">
        <v>0</v>
      </c>
      <c r="BD46" s="1">
        <f>4.172/1.2</f>
        <v>3.4766666666666666</v>
      </c>
      <c r="BE46" s="1">
        <v>0</v>
      </c>
      <c r="BF46" s="1">
        <v>0</v>
      </c>
      <c r="BG46" s="1">
        <v>0</v>
      </c>
      <c r="BH46" s="1">
        <v>0</v>
      </c>
      <c r="BI46" s="25">
        <v>3</v>
      </c>
      <c r="BJ46" s="1">
        <v>0</v>
      </c>
      <c r="BK46" s="1">
        <v>4.6120000000000001</v>
      </c>
      <c r="BL46" s="1">
        <v>0</v>
      </c>
      <c r="BM46" s="1">
        <v>0</v>
      </c>
      <c r="BN46" s="1">
        <v>0</v>
      </c>
      <c r="BO46" s="1">
        <v>0</v>
      </c>
      <c r="BP46" s="1">
        <v>3</v>
      </c>
      <c r="BQ46" s="1">
        <v>0</v>
      </c>
      <c r="BR46" s="1">
        <f>5.515/1.2</f>
        <v>4.5958333333333332</v>
      </c>
      <c r="BS46" s="1">
        <v>0</v>
      </c>
      <c r="BT46" s="1">
        <v>0</v>
      </c>
      <c r="BU46" s="1">
        <v>0</v>
      </c>
      <c r="BV46" s="1">
        <v>0</v>
      </c>
      <c r="BW46" s="25">
        <v>3</v>
      </c>
      <c r="BX46" s="1">
        <v>0</v>
      </c>
      <c r="BY46" s="1">
        <v>4.5140000000000002</v>
      </c>
      <c r="BZ46" s="1">
        <v>0</v>
      </c>
      <c r="CA46" s="1">
        <v>0</v>
      </c>
      <c r="CB46" s="1">
        <v>0</v>
      </c>
      <c r="CC46" s="1">
        <v>0</v>
      </c>
      <c r="CD46" s="1">
        <v>4</v>
      </c>
      <c r="CE46" s="1">
        <v>0</v>
      </c>
      <c r="CF46" s="1">
        <f>5.373/1.2</f>
        <v>4.4775</v>
      </c>
      <c r="CG46" s="1">
        <v>0</v>
      </c>
      <c r="CH46" s="1">
        <v>0</v>
      </c>
      <c r="CI46" s="1">
        <v>0</v>
      </c>
      <c r="CJ46" s="1">
        <v>0</v>
      </c>
      <c r="CK46" s="25">
        <v>4</v>
      </c>
      <c r="CL46" s="1">
        <v>0</v>
      </c>
      <c r="CM46" s="1">
        <v>4.6520000000000001</v>
      </c>
      <c r="CN46" s="1">
        <v>0</v>
      </c>
      <c r="CO46" s="1">
        <v>0</v>
      </c>
      <c r="CP46" s="1">
        <v>0</v>
      </c>
      <c r="CQ46" s="1">
        <v>0</v>
      </c>
      <c r="CR46" s="1">
        <v>3</v>
      </c>
      <c r="CS46" s="1">
        <v>0</v>
      </c>
      <c r="CT46" s="1">
        <f>5.547/1.2</f>
        <v>4.6224999999999996</v>
      </c>
      <c r="CU46" s="1">
        <v>0</v>
      </c>
      <c r="CV46" s="1">
        <v>0</v>
      </c>
      <c r="CW46" s="1">
        <v>0</v>
      </c>
      <c r="CX46" s="1">
        <v>0</v>
      </c>
      <c r="CY46" s="25">
        <v>3</v>
      </c>
      <c r="CZ46" s="1">
        <f t="shared" ref="CZ46:CZ48" si="24">AH46+BJ46+AV46+BX46+CL46</f>
        <v>0</v>
      </c>
      <c r="DA46" s="1">
        <f t="shared" ref="DA46:DA48" si="25">AI46+BK46+AW46+BY46+CM46</f>
        <v>17.685000000000002</v>
      </c>
      <c r="DB46" s="1">
        <f t="shared" ref="DB46:DB48" si="26">AJ46+BL46+AX46+BZ46+CN46</f>
        <v>0</v>
      </c>
      <c r="DC46" s="1">
        <f t="shared" ref="DC46:DC48" si="27">AK46+BM46+AY46+CA46+CO46</f>
        <v>0</v>
      </c>
      <c r="DD46" s="1">
        <f t="shared" ref="DD46:DD48" si="28">AL46+BN46+AZ46+CB46+CP46</f>
        <v>0</v>
      </c>
      <c r="DE46" s="1">
        <f t="shared" ref="DE46:DE48" si="29">AM46+BO46+BA46+CC46+CQ46</f>
        <v>0</v>
      </c>
      <c r="DF46" s="1">
        <f t="shared" ref="DF46:DF48" si="30">AN46+BP46+BB46+CD46+CR46</f>
        <v>13</v>
      </c>
      <c r="DG46" s="1">
        <f t="shared" ref="DG46:DG48" si="31">AO46+BC46+BQ46+CE46+CS46</f>
        <v>0</v>
      </c>
      <c r="DH46" s="1">
        <f t="shared" ref="DH46:DH48" si="32">AP46+BD46+BR46+CF46+CT46</f>
        <v>17.474999999999998</v>
      </c>
      <c r="DI46" s="1">
        <f t="shared" ref="DI46:DI48" si="33">AQ46+BE46+BS46+CG46+CU46</f>
        <v>0</v>
      </c>
      <c r="DJ46" s="1">
        <f t="shared" ref="DJ46:DJ48" si="34">AR46+BF46+BT46+CH46+CV46</f>
        <v>0</v>
      </c>
      <c r="DK46" s="1">
        <f t="shared" ref="DK46:DK48" si="35">AS46+BG46+BU46+CI46+CW46</f>
        <v>0</v>
      </c>
      <c r="DL46" s="1">
        <f t="shared" ref="DL46:DL48" si="36">AT46+BH46+BV46+CJ46+CX46</f>
        <v>0</v>
      </c>
      <c r="DM46" s="25">
        <f t="shared" ref="DM46:DM48" si="37">AU46+BI46+BW46+CK46+CY46</f>
        <v>13</v>
      </c>
      <c r="DN46" s="1" t="s">
        <v>170</v>
      </c>
    </row>
    <row r="47" spans="1:125" ht="40.5" customHeight="1">
      <c r="A47" s="24" t="s">
        <v>114</v>
      </c>
      <c r="B47" s="44" t="s">
        <v>250</v>
      </c>
      <c r="C47" s="28" t="s">
        <v>196</v>
      </c>
      <c r="D47" s="1">
        <v>0</v>
      </c>
      <c r="E47" s="1">
        <f t="shared" ref="E47:E48" si="38">DH47</f>
        <v>0.87500000000000011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25">
        <v>0</v>
      </c>
      <c r="T47" s="21">
        <v>0</v>
      </c>
      <c r="U47" s="1">
        <f>'[4]2 (план финанс.кап.влож.)пвю'!AI52/1.2</f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0.875</v>
      </c>
      <c r="AX47" s="1">
        <v>0.8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f>1.05/1.2</f>
        <v>0.87500000000000011</v>
      </c>
      <c r="BE47" s="1">
        <v>0.8</v>
      </c>
      <c r="BF47" s="1">
        <v>0</v>
      </c>
      <c r="BG47" s="1">
        <v>0</v>
      </c>
      <c r="BH47" s="1">
        <v>0</v>
      </c>
      <c r="BI47" s="25">
        <v>2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f t="shared" si="24"/>
        <v>0</v>
      </c>
      <c r="DA47" s="1">
        <f t="shared" si="25"/>
        <v>0.875</v>
      </c>
      <c r="DB47" s="1">
        <f t="shared" si="26"/>
        <v>0.8</v>
      </c>
      <c r="DC47" s="1">
        <f t="shared" si="27"/>
        <v>0</v>
      </c>
      <c r="DD47" s="1">
        <f t="shared" si="28"/>
        <v>0</v>
      </c>
      <c r="DE47" s="1">
        <f t="shared" si="29"/>
        <v>0</v>
      </c>
      <c r="DF47" s="1">
        <f t="shared" si="30"/>
        <v>0</v>
      </c>
      <c r="DG47" s="1">
        <f t="shared" si="31"/>
        <v>0</v>
      </c>
      <c r="DH47" s="1">
        <f t="shared" si="32"/>
        <v>0.87500000000000011</v>
      </c>
      <c r="DI47" s="1">
        <f t="shared" si="33"/>
        <v>0.8</v>
      </c>
      <c r="DJ47" s="1">
        <f t="shared" si="34"/>
        <v>0</v>
      </c>
      <c r="DK47" s="1">
        <f t="shared" si="35"/>
        <v>0</v>
      </c>
      <c r="DL47" s="1">
        <f t="shared" si="36"/>
        <v>0</v>
      </c>
      <c r="DM47" s="25">
        <f t="shared" si="37"/>
        <v>2</v>
      </c>
      <c r="DN47" s="1" t="s">
        <v>170</v>
      </c>
    </row>
    <row r="48" spans="1:125" ht="49.5" customHeight="1">
      <c r="A48" s="24" t="s">
        <v>115</v>
      </c>
      <c r="B48" s="44" t="s">
        <v>257</v>
      </c>
      <c r="C48" s="28" t="s">
        <v>198</v>
      </c>
      <c r="D48" s="1">
        <v>0</v>
      </c>
      <c r="E48" s="1">
        <f t="shared" si="38"/>
        <v>2.3213804666666666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25">
        <v>0</v>
      </c>
      <c r="T48" s="21">
        <v>0</v>
      </c>
      <c r="U48" s="1">
        <f>'[4]2 (план финанс.кап.влож.)пвю'!AI53/1.2</f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2.6080000000000001</v>
      </c>
      <c r="AJ48" s="1">
        <v>0.25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f>2.78565656/1.2</f>
        <v>2.3213804666666666</v>
      </c>
      <c r="AQ48" s="1">
        <v>0.25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f t="shared" si="24"/>
        <v>0</v>
      </c>
      <c r="DA48" s="1">
        <f t="shared" si="25"/>
        <v>2.6080000000000001</v>
      </c>
      <c r="DB48" s="1">
        <f t="shared" si="26"/>
        <v>0.25</v>
      </c>
      <c r="DC48" s="1">
        <f t="shared" si="27"/>
        <v>0</v>
      </c>
      <c r="DD48" s="1">
        <f t="shared" si="28"/>
        <v>0</v>
      </c>
      <c r="DE48" s="1">
        <f t="shared" si="29"/>
        <v>0</v>
      </c>
      <c r="DF48" s="1">
        <f t="shared" si="30"/>
        <v>0</v>
      </c>
      <c r="DG48" s="1">
        <f t="shared" si="31"/>
        <v>0</v>
      </c>
      <c r="DH48" s="1">
        <f t="shared" si="32"/>
        <v>2.3213804666666666</v>
      </c>
      <c r="DI48" s="1">
        <f t="shared" si="33"/>
        <v>0.25</v>
      </c>
      <c r="DJ48" s="1">
        <f t="shared" si="34"/>
        <v>0</v>
      </c>
      <c r="DK48" s="1">
        <f t="shared" si="35"/>
        <v>0</v>
      </c>
      <c r="DL48" s="1">
        <f t="shared" si="36"/>
        <v>0</v>
      </c>
      <c r="DM48" s="1">
        <f t="shared" si="37"/>
        <v>0</v>
      </c>
      <c r="DN48" s="1" t="s">
        <v>170</v>
      </c>
    </row>
    <row r="49" spans="1:125" ht="15.75" hidden="1" customHeight="1">
      <c r="A49" s="24"/>
      <c r="B49" s="44"/>
      <c r="C49" s="2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5"/>
      <c r="T49" s="2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25" ht="23.25" customHeight="1">
      <c r="A50" s="24" t="s">
        <v>116</v>
      </c>
      <c r="B50" s="27" t="s">
        <v>117</v>
      </c>
      <c r="C50" s="21" t="s">
        <v>61</v>
      </c>
      <c r="D50" s="1">
        <f>D52</f>
        <v>4.4130000000000003</v>
      </c>
      <c r="E50" s="1">
        <f>E52</f>
        <v>0</v>
      </c>
      <c r="F50" s="1">
        <f>F52</f>
        <v>0</v>
      </c>
      <c r="G50" s="1">
        <f t="shared" ref="G50:BC50" si="39">G52</f>
        <v>2.206666666666667</v>
      </c>
      <c r="H50" s="1">
        <f t="shared" si="39"/>
        <v>0</v>
      </c>
      <c r="I50" s="1">
        <f t="shared" si="39"/>
        <v>0</v>
      </c>
      <c r="J50" s="1">
        <f t="shared" si="39"/>
        <v>0</v>
      </c>
      <c r="K50" s="1">
        <f t="shared" si="39"/>
        <v>0</v>
      </c>
      <c r="L50" s="1">
        <f t="shared" si="39"/>
        <v>1</v>
      </c>
      <c r="M50" s="1">
        <f t="shared" si="39"/>
        <v>0</v>
      </c>
      <c r="N50" s="1">
        <f t="shared" si="39"/>
        <v>2.206666666666667</v>
      </c>
      <c r="O50" s="1">
        <f t="shared" si="39"/>
        <v>0</v>
      </c>
      <c r="P50" s="1">
        <f t="shared" si="39"/>
        <v>0</v>
      </c>
      <c r="Q50" s="1">
        <f t="shared" si="39"/>
        <v>0</v>
      </c>
      <c r="R50" s="1">
        <f t="shared" si="39"/>
        <v>0</v>
      </c>
      <c r="S50" s="1">
        <f t="shared" si="39"/>
        <v>1</v>
      </c>
      <c r="T50" s="1">
        <f t="shared" si="39"/>
        <v>0</v>
      </c>
      <c r="U50" s="1" t="e">
        <f t="shared" si="39"/>
        <v>#REF!</v>
      </c>
      <c r="V50" s="1">
        <f t="shared" si="39"/>
        <v>0</v>
      </c>
      <c r="W50" s="1">
        <f t="shared" si="39"/>
        <v>0</v>
      </c>
      <c r="X50" s="1">
        <f t="shared" si="39"/>
        <v>0</v>
      </c>
      <c r="Y50" s="1">
        <f t="shared" si="39"/>
        <v>0</v>
      </c>
      <c r="Z50" s="1">
        <f t="shared" si="39"/>
        <v>0</v>
      </c>
      <c r="AA50" s="1">
        <f t="shared" si="39"/>
        <v>0</v>
      </c>
      <c r="AB50" s="1">
        <f t="shared" si="39"/>
        <v>0</v>
      </c>
      <c r="AC50" s="1">
        <f t="shared" si="39"/>
        <v>0</v>
      </c>
      <c r="AD50" s="1">
        <f t="shared" si="39"/>
        <v>0</v>
      </c>
      <c r="AE50" s="1">
        <f t="shared" si="39"/>
        <v>0</v>
      </c>
      <c r="AF50" s="1">
        <f t="shared" si="39"/>
        <v>0</v>
      </c>
      <c r="AG50" s="1">
        <f t="shared" si="39"/>
        <v>0</v>
      </c>
      <c r="AH50" s="1">
        <f t="shared" si="39"/>
        <v>0</v>
      </c>
      <c r="AI50" s="1">
        <f t="shared" si="39"/>
        <v>0</v>
      </c>
      <c r="AJ50" s="1">
        <f t="shared" si="39"/>
        <v>0</v>
      </c>
      <c r="AK50" s="1">
        <f t="shared" si="39"/>
        <v>0</v>
      </c>
      <c r="AL50" s="1">
        <f t="shared" si="39"/>
        <v>0</v>
      </c>
      <c r="AM50" s="1">
        <f t="shared" si="39"/>
        <v>0</v>
      </c>
      <c r="AN50" s="1">
        <f t="shared" si="39"/>
        <v>0</v>
      </c>
      <c r="AO50" s="1">
        <f t="shared" si="39"/>
        <v>0</v>
      </c>
      <c r="AP50" s="1">
        <f t="shared" si="39"/>
        <v>0</v>
      </c>
      <c r="AQ50" s="1">
        <f t="shared" si="39"/>
        <v>0</v>
      </c>
      <c r="AR50" s="1">
        <f t="shared" si="39"/>
        <v>0</v>
      </c>
      <c r="AS50" s="1">
        <f t="shared" si="39"/>
        <v>0</v>
      </c>
      <c r="AT50" s="1">
        <f t="shared" si="39"/>
        <v>0</v>
      </c>
      <c r="AU50" s="1">
        <f t="shared" si="39"/>
        <v>0</v>
      </c>
      <c r="AV50" s="1">
        <f t="shared" si="39"/>
        <v>0</v>
      </c>
      <c r="AW50" s="1">
        <f t="shared" si="39"/>
        <v>0</v>
      </c>
      <c r="AX50" s="1">
        <f t="shared" si="39"/>
        <v>0</v>
      </c>
      <c r="AY50" s="1">
        <f t="shared" si="39"/>
        <v>0</v>
      </c>
      <c r="AZ50" s="1">
        <f t="shared" si="39"/>
        <v>0</v>
      </c>
      <c r="BA50" s="1">
        <f t="shared" si="39"/>
        <v>0</v>
      </c>
      <c r="BB50" s="1">
        <f t="shared" si="39"/>
        <v>0</v>
      </c>
      <c r="BC50" s="1">
        <f t="shared" si="39"/>
        <v>0</v>
      </c>
      <c r="BD50" s="1">
        <f t="shared" ref="BD50:CY50" si="40">BD52</f>
        <v>0</v>
      </c>
      <c r="BE50" s="1">
        <f t="shared" si="40"/>
        <v>0</v>
      </c>
      <c r="BF50" s="1">
        <f t="shared" si="40"/>
        <v>0</v>
      </c>
      <c r="BG50" s="1">
        <f t="shared" si="40"/>
        <v>0</v>
      </c>
      <c r="BH50" s="1">
        <f t="shared" si="40"/>
        <v>0</v>
      </c>
      <c r="BI50" s="1">
        <f t="shared" si="40"/>
        <v>0</v>
      </c>
      <c r="BJ50" s="1">
        <f t="shared" si="40"/>
        <v>0</v>
      </c>
      <c r="BK50" s="1">
        <f t="shared" si="40"/>
        <v>0</v>
      </c>
      <c r="BL50" s="1">
        <f t="shared" si="40"/>
        <v>0</v>
      </c>
      <c r="BM50" s="1">
        <f t="shared" si="40"/>
        <v>0</v>
      </c>
      <c r="BN50" s="1">
        <f t="shared" si="40"/>
        <v>0</v>
      </c>
      <c r="BO50" s="1">
        <f t="shared" si="40"/>
        <v>0</v>
      </c>
      <c r="BP50" s="1">
        <f t="shared" si="40"/>
        <v>0</v>
      </c>
      <c r="BQ50" s="1">
        <f t="shared" si="40"/>
        <v>0</v>
      </c>
      <c r="BR50" s="1">
        <f t="shared" si="40"/>
        <v>0</v>
      </c>
      <c r="BS50" s="1">
        <f t="shared" si="40"/>
        <v>0</v>
      </c>
      <c r="BT50" s="1">
        <f t="shared" si="40"/>
        <v>0</v>
      </c>
      <c r="BU50" s="1">
        <f t="shared" si="40"/>
        <v>0</v>
      </c>
      <c r="BV50" s="1">
        <f t="shared" si="40"/>
        <v>0</v>
      </c>
      <c r="BW50" s="1">
        <f t="shared" si="40"/>
        <v>0</v>
      </c>
      <c r="BX50" s="1">
        <f t="shared" si="40"/>
        <v>0</v>
      </c>
      <c r="BY50" s="1">
        <f t="shared" si="40"/>
        <v>0</v>
      </c>
      <c r="BZ50" s="1">
        <f t="shared" si="40"/>
        <v>0</v>
      </c>
      <c r="CA50" s="1">
        <f t="shared" si="40"/>
        <v>0</v>
      </c>
      <c r="CB50" s="1">
        <f t="shared" si="40"/>
        <v>0</v>
      </c>
      <c r="CC50" s="1">
        <f t="shared" si="40"/>
        <v>0</v>
      </c>
      <c r="CD50" s="1">
        <f t="shared" si="40"/>
        <v>0</v>
      </c>
      <c r="CE50" s="1">
        <f t="shared" si="40"/>
        <v>0</v>
      </c>
      <c r="CF50" s="1">
        <f t="shared" si="40"/>
        <v>0</v>
      </c>
      <c r="CG50" s="1">
        <f t="shared" si="40"/>
        <v>0</v>
      </c>
      <c r="CH50" s="1">
        <f t="shared" si="40"/>
        <v>0</v>
      </c>
      <c r="CI50" s="1">
        <f t="shared" si="40"/>
        <v>0</v>
      </c>
      <c r="CJ50" s="1">
        <f t="shared" si="40"/>
        <v>0</v>
      </c>
      <c r="CK50" s="1">
        <f t="shared" si="40"/>
        <v>0</v>
      </c>
      <c r="CL50" s="1">
        <f t="shared" si="40"/>
        <v>0</v>
      </c>
      <c r="CM50" s="1">
        <f t="shared" si="40"/>
        <v>0</v>
      </c>
      <c r="CN50" s="1">
        <f t="shared" si="40"/>
        <v>0</v>
      </c>
      <c r="CO50" s="1">
        <f t="shared" si="40"/>
        <v>0</v>
      </c>
      <c r="CP50" s="1">
        <f t="shared" si="40"/>
        <v>0</v>
      </c>
      <c r="CQ50" s="1">
        <f t="shared" si="40"/>
        <v>0</v>
      </c>
      <c r="CR50" s="1">
        <f t="shared" si="40"/>
        <v>0</v>
      </c>
      <c r="CS50" s="1">
        <f t="shared" si="40"/>
        <v>0</v>
      </c>
      <c r="CT50" s="1">
        <f t="shared" si="40"/>
        <v>0</v>
      </c>
      <c r="CU50" s="1">
        <f t="shared" si="40"/>
        <v>0</v>
      </c>
      <c r="CV50" s="1">
        <f t="shared" si="40"/>
        <v>0</v>
      </c>
      <c r="CW50" s="1">
        <f t="shared" si="40"/>
        <v>0</v>
      </c>
      <c r="CX50" s="1">
        <f t="shared" si="40"/>
        <v>0</v>
      </c>
      <c r="CY50" s="1">
        <f t="shared" si="40"/>
        <v>0</v>
      </c>
      <c r="CZ50" s="1">
        <f t="shared" ref="CZ50:DF50" si="41">CZ51+CZ52</f>
        <v>0</v>
      </c>
      <c r="DA50" s="1">
        <f t="shared" si="41"/>
        <v>0</v>
      </c>
      <c r="DB50" s="1">
        <f t="shared" si="41"/>
        <v>0</v>
      </c>
      <c r="DC50" s="1">
        <f t="shared" si="41"/>
        <v>0</v>
      </c>
      <c r="DD50" s="1">
        <f t="shared" si="41"/>
        <v>0</v>
      </c>
      <c r="DE50" s="1">
        <f t="shared" si="41"/>
        <v>0</v>
      </c>
      <c r="DF50" s="1">
        <f t="shared" si="41"/>
        <v>0</v>
      </c>
      <c r="DG50" s="1">
        <f t="shared" ref="DG50:DM50" si="42">DG52</f>
        <v>0</v>
      </c>
      <c r="DH50" s="1">
        <f t="shared" si="42"/>
        <v>0</v>
      </c>
      <c r="DI50" s="1">
        <f t="shared" si="42"/>
        <v>0</v>
      </c>
      <c r="DJ50" s="1">
        <f t="shared" si="42"/>
        <v>0</v>
      </c>
      <c r="DK50" s="1">
        <f t="shared" si="42"/>
        <v>0</v>
      </c>
      <c r="DL50" s="1">
        <f t="shared" si="42"/>
        <v>0</v>
      </c>
      <c r="DM50" s="25">
        <f t="shared" si="42"/>
        <v>0</v>
      </c>
      <c r="DN50" s="1" t="s">
        <v>170</v>
      </c>
    </row>
    <row r="51" spans="1:125">
      <c r="A51" s="24" t="s">
        <v>118</v>
      </c>
      <c r="B51" s="27" t="s">
        <v>119</v>
      </c>
      <c r="C51" s="21" t="s">
        <v>61</v>
      </c>
      <c r="D51" s="1" t="s">
        <v>170</v>
      </c>
      <c r="E51" s="1" t="s">
        <v>170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170</v>
      </c>
      <c r="N51" s="1" t="s">
        <v>170</v>
      </c>
      <c r="O51" s="1" t="s">
        <v>170</v>
      </c>
      <c r="P51" s="1" t="s">
        <v>170</v>
      </c>
      <c r="Q51" s="1" t="s">
        <v>170</v>
      </c>
      <c r="R51" s="1" t="s">
        <v>170</v>
      </c>
      <c r="S51" s="1" t="s">
        <v>170</v>
      </c>
      <c r="T51" s="2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 t="s">
        <v>170</v>
      </c>
      <c r="AI51" s="1" t="s">
        <v>170</v>
      </c>
      <c r="AJ51" s="1" t="s">
        <v>170</v>
      </c>
      <c r="AK51" s="1" t="s">
        <v>170</v>
      </c>
      <c r="AL51" s="1" t="s">
        <v>170</v>
      </c>
      <c r="AM51" s="1" t="s">
        <v>170</v>
      </c>
      <c r="AN51" s="1" t="s">
        <v>170</v>
      </c>
      <c r="AO51" s="1" t="s">
        <v>170</v>
      </c>
      <c r="AP51" s="1" t="s">
        <v>170</v>
      </c>
      <c r="AQ51" s="1" t="s">
        <v>170</v>
      </c>
      <c r="AR51" s="1" t="s">
        <v>170</v>
      </c>
      <c r="AS51" s="1" t="s">
        <v>170</v>
      </c>
      <c r="AT51" s="1" t="s">
        <v>170</v>
      </c>
      <c r="AU51" s="1" t="s">
        <v>170</v>
      </c>
      <c r="AV51" s="1" t="s">
        <v>170</v>
      </c>
      <c r="AW51" s="1" t="s">
        <v>170</v>
      </c>
      <c r="AX51" s="1" t="s">
        <v>170</v>
      </c>
      <c r="AY51" s="1" t="s">
        <v>170</v>
      </c>
      <c r="AZ51" s="1" t="s">
        <v>170</v>
      </c>
      <c r="BA51" s="1" t="s">
        <v>170</v>
      </c>
      <c r="BB51" s="1" t="s">
        <v>170</v>
      </c>
      <c r="BC51" s="1" t="s">
        <v>170</v>
      </c>
      <c r="BD51" s="1" t="s">
        <v>170</v>
      </c>
      <c r="BE51" s="1" t="s">
        <v>170</v>
      </c>
      <c r="BF51" s="1" t="s">
        <v>170</v>
      </c>
      <c r="BG51" s="1" t="s">
        <v>170</v>
      </c>
      <c r="BH51" s="1" t="s">
        <v>170</v>
      </c>
      <c r="BI51" s="1" t="s">
        <v>170</v>
      </c>
      <c r="BJ51" s="1" t="s">
        <v>170</v>
      </c>
      <c r="BK51" s="1" t="s">
        <v>170</v>
      </c>
      <c r="BL51" s="1" t="s">
        <v>170</v>
      </c>
      <c r="BM51" s="1" t="s">
        <v>170</v>
      </c>
      <c r="BN51" s="1" t="s">
        <v>170</v>
      </c>
      <c r="BO51" s="1" t="s">
        <v>170</v>
      </c>
      <c r="BP51" s="1" t="s">
        <v>170</v>
      </c>
      <c r="BQ51" s="1" t="s">
        <v>170</v>
      </c>
      <c r="BR51" s="1" t="s">
        <v>170</v>
      </c>
      <c r="BS51" s="1" t="s">
        <v>170</v>
      </c>
      <c r="BT51" s="1" t="s">
        <v>170</v>
      </c>
      <c r="BU51" s="1" t="s">
        <v>170</v>
      </c>
      <c r="BV51" s="1" t="s">
        <v>170</v>
      </c>
      <c r="BW51" s="1" t="s">
        <v>170</v>
      </c>
      <c r="BX51" s="1" t="s">
        <v>170</v>
      </c>
      <c r="BY51" s="1" t="s">
        <v>170</v>
      </c>
      <c r="BZ51" s="1" t="s">
        <v>170</v>
      </c>
      <c r="CA51" s="1" t="s">
        <v>170</v>
      </c>
      <c r="CB51" s="1" t="s">
        <v>170</v>
      </c>
      <c r="CC51" s="1" t="s">
        <v>170</v>
      </c>
      <c r="CD51" s="1" t="s">
        <v>170</v>
      </c>
      <c r="CE51" s="1" t="s">
        <v>170</v>
      </c>
      <c r="CF51" s="1" t="s">
        <v>170</v>
      </c>
      <c r="CG51" s="1" t="s">
        <v>170</v>
      </c>
      <c r="CH51" s="1" t="s">
        <v>170</v>
      </c>
      <c r="CI51" s="1" t="s">
        <v>170</v>
      </c>
      <c r="CJ51" s="1" t="s">
        <v>170</v>
      </c>
      <c r="CK51" s="1" t="s">
        <v>170</v>
      </c>
      <c r="CL51" s="1" t="s">
        <v>170</v>
      </c>
      <c r="CM51" s="1" t="s">
        <v>170</v>
      </c>
      <c r="CN51" s="1" t="s">
        <v>170</v>
      </c>
      <c r="CO51" s="1" t="s">
        <v>170</v>
      </c>
      <c r="CP51" s="1" t="s">
        <v>170</v>
      </c>
      <c r="CQ51" s="1" t="s">
        <v>170</v>
      </c>
      <c r="CR51" s="1" t="s">
        <v>170</v>
      </c>
      <c r="CS51" s="1" t="s">
        <v>170</v>
      </c>
      <c r="CT51" s="1" t="s">
        <v>170</v>
      </c>
      <c r="CU51" s="1" t="s">
        <v>170</v>
      </c>
      <c r="CV51" s="1" t="s">
        <v>170</v>
      </c>
      <c r="CW51" s="1" t="s">
        <v>170</v>
      </c>
      <c r="CX51" s="1" t="s">
        <v>170</v>
      </c>
      <c r="CY51" s="1" t="s">
        <v>170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 t="s">
        <v>170</v>
      </c>
      <c r="DH51" s="1" t="s">
        <v>170</v>
      </c>
      <c r="DI51" s="1" t="s">
        <v>170</v>
      </c>
      <c r="DJ51" s="1" t="s">
        <v>170</v>
      </c>
      <c r="DK51" s="1" t="s">
        <v>170</v>
      </c>
      <c r="DL51" s="1" t="s">
        <v>170</v>
      </c>
      <c r="DM51" s="1" t="s">
        <v>170</v>
      </c>
      <c r="DN51" s="1" t="s">
        <v>170</v>
      </c>
    </row>
    <row r="52" spans="1:125" ht="15.75" customHeight="1">
      <c r="A52" s="24" t="s">
        <v>120</v>
      </c>
      <c r="B52" s="27" t="s">
        <v>121</v>
      </c>
      <c r="C52" s="21" t="s">
        <v>61</v>
      </c>
      <c r="D52" s="1">
        <f>D53</f>
        <v>4.4130000000000003</v>
      </c>
      <c r="E52" s="1">
        <f t="shared" ref="E52:BB52" si="43">E53</f>
        <v>0</v>
      </c>
      <c r="F52" s="1">
        <f t="shared" si="43"/>
        <v>0</v>
      </c>
      <c r="G52" s="1">
        <f t="shared" si="43"/>
        <v>2.206666666666667</v>
      </c>
      <c r="H52" s="1">
        <f t="shared" si="43"/>
        <v>0</v>
      </c>
      <c r="I52" s="1">
        <f t="shared" si="43"/>
        <v>0</v>
      </c>
      <c r="J52" s="1">
        <f t="shared" si="43"/>
        <v>0</v>
      </c>
      <c r="K52" s="1">
        <f t="shared" si="43"/>
        <v>0</v>
      </c>
      <c r="L52" s="1">
        <f t="shared" si="43"/>
        <v>1</v>
      </c>
      <c r="M52" s="1">
        <f t="shared" si="43"/>
        <v>0</v>
      </c>
      <c r="N52" s="1">
        <f t="shared" si="43"/>
        <v>2.206666666666667</v>
      </c>
      <c r="O52" s="1">
        <f t="shared" si="43"/>
        <v>0</v>
      </c>
      <c r="P52" s="1">
        <f t="shared" si="43"/>
        <v>0</v>
      </c>
      <c r="Q52" s="1">
        <f t="shared" si="43"/>
        <v>0</v>
      </c>
      <c r="R52" s="1">
        <f t="shared" si="43"/>
        <v>0</v>
      </c>
      <c r="S52" s="1">
        <f t="shared" si="43"/>
        <v>1</v>
      </c>
      <c r="T52" s="1">
        <f t="shared" si="43"/>
        <v>0</v>
      </c>
      <c r="U52" s="1" t="e">
        <f t="shared" si="43"/>
        <v>#REF!</v>
      </c>
      <c r="V52" s="1">
        <f t="shared" si="43"/>
        <v>0</v>
      </c>
      <c r="W52" s="1">
        <f t="shared" si="43"/>
        <v>0</v>
      </c>
      <c r="X52" s="1">
        <f t="shared" si="43"/>
        <v>0</v>
      </c>
      <c r="Y52" s="1">
        <f t="shared" si="43"/>
        <v>0</v>
      </c>
      <c r="Z52" s="1">
        <f t="shared" si="43"/>
        <v>0</v>
      </c>
      <c r="AA52" s="1">
        <f t="shared" si="43"/>
        <v>0</v>
      </c>
      <c r="AB52" s="1">
        <f t="shared" si="43"/>
        <v>0</v>
      </c>
      <c r="AC52" s="1">
        <f t="shared" si="43"/>
        <v>0</v>
      </c>
      <c r="AD52" s="1">
        <f t="shared" si="43"/>
        <v>0</v>
      </c>
      <c r="AE52" s="1">
        <f t="shared" si="43"/>
        <v>0</v>
      </c>
      <c r="AF52" s="1">
        <f t="shared" si="43"/>
        <v>0</v>
      </c>
      <c r="AG52" s="1">
        <f t="shared" si="43"/>
        <v>0</v>
      </c>
      <c r="AH52" s="1">
        <f t="shared" si="43"/>
        <v>0</v>
      </c>
      <c r="AI52" s="1">
        <f t="shared" si="43"/>
        <v>0</v>
      </c>
      <c r="AJ52" s="1">
        <f t="shared" si="43"/>
        <v>0</v>
      </c>
      <c r="AK52" s="1">
        <f t="shared" si="43"/>
        <v>0</v>
      </c>
      <c r="AL52" s="1">
        <f t="shared" si="43"/>
        <v>0</v>
      </c>
      <c r="AM52" s="1">
        <f t="shared" si="43"/>
        <v>0</v>
      </c>
      <c r="AN52" s="1">
        <f t="shared" si="43"/>
        <v>0</v>
      </c>
      <c r="AO52" s="1">
        <f t="shared" si="43"/>
        <v>0</v>
      </c>
      <c r="AP52" s="1">
        <f t="shared" si="43"/>
        <v>0</v>
      </c>
      <c r="AQ52" s="1">
        <f t="shared" si="43"/>
        <v>0</v>
      </c>
      <c r="AR52" s="1">
        <f t="shared" si="43"/>
        <v>0</v>
      </c>
      <c r="AS52" s="1">
        <f t="shared" si="43"/>
        <v>0</v>
      </c>
      <c r="AT52" s="1">
        <f t="shared" si="43"/>
        <v>0</v>
      </c>
      <c r="AU52" s="1">
        <f t="shared" si="43"/>
        <v>0</v>
      </c>
      <c r="AV52" s="1">
        <f t="shared" si="43"/>
        <v>0</v>
      </c>
      <c r="AW52" s="1">
        <f t="shared" si="43"/>
        <v>0</v>
      </c>
      <c r="AX52" s="1">
        <f t="shared" si="43"/>
        <v>0</v>
      </c>
      <c r="AY52" s="1">
        <f t="shared" si="43"/>
        <v>0</v>
      </c>
      <c r="AZ52" s="1">
        <f t="shared" si="43"/>
        <v>0</v>
      </c>
      <c r="BA52" s="1">
        <f t="shared" si="43"/>
        <v>0</v>
      </c>
      <c r="BB52" s="1">
        <f t="shared" si="43"/>
        <v>0</v>
      </c>
      <c r="BC52" s="1">
        <f t="shared" ref="BC52:DM52" si="44">BC53</f>
        <v>0</v>
      </c>
      <c r="BD52" s="1">
        <f t="shared" si="44"/>
        <v>0</v>
      </c>
      <c r="BE52" s="1">
        <f t="shared" si="44"/>
        <v>0</v>
      </c>
      <c r="BF52" s="1">
        <f t="shared" si="44"/>
        <v>0</v>
      </c>
      <c r="BG52" s="1">
        <f t="shared" si="44"/>
        <v>0</v>
      </c>
      <c r="BH52" s="1">
        <f t="shared" si="44"/>
        <v>0</v>
      </c>
      <c r="BI52" s="1">
        <f t="shared" si="44"/>
        <v>0</v>
      </c>
      <c r="BJ52" s="1">
        <f t="shared" si="44"/>
        <v>0</v>
      </c>
      <c r="BK52" s="1">
        <f t="shared" si="44"/>
        <v>0</v>
      </c>
      <c r="BL52" s="1">
        <f t="shared" si="44"/>
        <v>0</v>
      </c>
      <c r="BM52" s="1">
        <f t="shared" si="44"/>
        <v>0</v>
      </c>
      <c r="BN52" s="1">
        <f t="shared" si="44"/>
        <v>0</v>
      </c>
      <c r="BO52" s="1">
        <f t="shared" si="44"/>
        <v>0</v>
      </c>
      <c r="BP52" s="1">
        <f t="shared" si="44"/>
        <v>0</v>
      </c>
      <c r="BQ52" s="1">
        <f t="shared" si="44"/>
        <v>0</v>
      </c>
      <c r="BR52" s="1">
        <f t="shared" si="44"/>
        <v>0</v>
      </c>
      <c r="BS52" s="1">
        <f t="shared" si="44"/>
        <v>0</v>
      </c>
      <c r="BT52" s="1">
        <f t="shared" si="44"/>
        <v>0</v>
      </c>
      <c r="BU52" s="1">
        <f t="shared" si="44"/>
        <v>0</v>
      </c>
      <c r="BV52" s="1">
        <f t="shared" si="44"/>
        <v>0</v>
      </c>
      <c r="BW52" s="1">
        <f t="shared" si="44"/>
        <v>0</v>
      </c>
      <c r="BX52" s="1">
        <f t="shared" si="44"/>
        <v>0</v>
      </c>
      <c r="BY52" s="1">
        <f t="shared" si="44"/>
        <v>0</v>
      </c>
      <c r="BZ52" s="1">
        <f t="shared" si="44"/>
        <v>0</v>
      </c>
      <c r="CA52" s="1">
        <f t="shared" si="44"/>
        <v>0</v>
      </c>
      <c r="CB52" s="1">
        <f t="shared" si="44"/>
        <v>0</v>
      </c>
      <c r="CC52" s="1">
        <f t="shared" si="44"/>
        <v>0</v>
      </c>
      <c r="CD52" s="1">
        <f t="shared" si="44"/>
        <v>0</v>
      </c>
      <c r="CE52" s="1">
        <f t="shared" si="44"/>
        <v>0</v>
      </c>
      <c r="CF52" s="1">
        <f t="shared" si="44"/>
        <v>0</v>
      </c>
      <c r="CG52" s="1">
        <f t="shared" si="44"/>
        <v>0</v>
      </c>
      <c r="CH52" s="1">
        <f t="shared" si="44"/>
        <v>0</v>
      </c>
      <c r="CI52" s="1">
        <f t="shared" si="44"/>
        <v>0</v>
      </c>
      <c r="CJ52" s="1">
        <f t="shared" si="44"/>
        <v>0</v>
      </c>
      <c r="CK52" s="1">
        <f t="shared" si="44"/>
        <v>0</v>
      </c>
      <c r="CL52" s="1">
        <f t="shared" si="44"/>
        <v>0</v>
      </c>
      <c r="CM52" s="1">
        <f t="shared" si="44"/>
        <v>0</v>
      </c>
      <c r="CN52" s="1">
        <f t="shared" si="44"/>
        <v>0</v>
      </c>
      <c r="CO52" s="1">
        <f t="shared" si="44"/>
        <v>0</v>
      </c>
      <c r="CP52" s="1">
        <f t="shared" si="44"/>
        <v>0</v>
      </c>
      <c r="CQ52" s="1">
        <f t="shared" si="44"/>
        <v>0</v>
      </c>
      <c r="CR52" s="1">
        <f t="shared" si="44"/>
        <v>0</v>
      </c>
      <c r="CS52" s="1">
        <f t="shared" si="44"/>
        <v>0</v>
      </c>
      <c r="CT52" s="1">
        <f t="shared" si="44"/>
        <v>0</v>
      </c>
      <c r="CU52" s="1">
        <f t="shared" si="44"/>
        <v>0</v>
      </c>
      <c r="CV52" s="1">
        <f t="shared" si="44"/>
        <v>0</v>
      </c>
      <c r="CW52" s="1">
        <f t="shared" si="44"/>
        <v>0</v>
      </c>
      <c r="CX52" s="1">
        <f t="shared" si="44"/>
        <v>0</v>
      </c>
      <c r="CY52" s="1">
        <f t="shared" si="44"/>
        <v>0</v>
      </c>
      <c r="CZ52" s="1">
        <f t="shared" si="44"/>
        <v>0</v>
      </c>
      <c r="DA52" s="1">
        <f t="shared" si="44"/>
        <v>0</v>
      </c>
      <c r="DB52" s="1">
        <f t="shared" si="44"/>
        <v>0</v>
      </c>
      <c r="DC52" s="1">
        <f t="shared" si="44"/>
        <v>0</v>
      </c>
      <c r="DD52" s="1">
        <f t="shared" si="44"/>
        <v>0</v>
      </c>
      <c r="DE52" s="1">
        <f t="shared" si="44"/>
        <v>0</v>
      </c>
      <c r="DF52" s="1">
        <f t="shared" si="44"/>
        <v>0</v>
      </c>
      <c r="DG52" s="1">
        <f t="shared" si="44"/>
        <v>0</v>
      </c>
      <c r="DH52" s="1">
        <f t="shared" si="44"/>
        <v>0</v>
      </c>
      <c r="DI52" s="1">
        <f t="shared" si="44"/>
        <v>0</v>
      </c>
      <c r="DJ52" s="1">
        <f t="shared" si="44"/>
        <v>0</v>
      </c>
      <c r="DK52" s="1">
        <f t="shared" si="44"/>
        <v>0</v>
      </c>
      <c r="DL52" s="1">
        <f t="shared" si="44"/>
        <v>0</v>
      </c>
      <c r="DM52" s="1">
        <f t="shared" si="44"/>
        <v>0</v>
      </c>
      <c r="DN52" s="1" t="s">
        <v>170</v>
      </c>
    </row>
    <row r="53" spans="1:125" ht="51.75" customHeight="1">
      <c r="A53" s="24" t="s">
        <v>168</v>
      </c>
      <c r="B53" s="27" t="s">
        <v>258</v>
      </c>
      <c r="C53" s="21" t="s">
        <v>169</v>
      </c>
      <c r="D53" s="1">
        <v>4.4130000000000003</v>
      </c>
      <c r="E53" s="1">
        <f t="shared" ref="E53" si="45">DH53</f>
        <v>0</v>
      </c>
      <c r="F53" s="1">
        <v>0</v>
      </c>
      <c r="G53" s="1">
        <f>2.648/1.2</f>
        <v>2.206666666666667</v>
      </c>
      <c r="H53" s="1">
        <v>0</v>
      </c>
      <c r="I53" s="1">
        <v>0</v>
      </c>
      <c r="J53" s="1">
        <v>0</v>
      </c>
      <c r="K53" s="1">
        <v>0</v>
      </c>
      <c r="L53" s="1">
        <v>1</v>
      </c>
      <c r="M53" s="1">
        <v>0</v>
      </c>
      <c r="N53" s="1">
        <f>2.648/1.2</f>
        <v>2.206666666666667</v>
      </c>
      <c r="O53" s="1">
        <v>0</v>
      </c>
      <c r="P53" s="1">
        <v>0</v>
      </c>
      <c r="Q53" s="1">
        <v>0</v>
      </c>
      <c r="R53" s="1">
        <v>0</v>
      </c>
      <c r="S53" s="25">
        <v>1</v>
      </c>
      <c r="T53" s="21">
        <v>0</v>
      </c>
      <c r="U53" s="1" t="e">
        <f>'[4]2 (план финанс.кап.влож.)пвю'!AI60/1.2</f>
        <v>#REF!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f>AH53+BJ53+AV53+BX53+CL53</f>
        <v>0</v>
      </c>
      <c r="DA53" s="1">
        <f>AI53+BK53+AW53+BY53+CM53</f>
        <v>0</v>
      </c>
      <c r="DB53" s="1">
        <f t="shared" ref="DB53" si="46">AJ53+BL53+AX53+BZ53+CN53</f>
        <v>0</v>
      </c>
      <c r="DC53" s="1">
        <f t="shared" ref="DC53" si="47">AK53+BM53+AY53+CA53+CO53</f>
        <v>0</v>
      </c>
      <c r="DD53" s="1">
        <f t="shared" ref="DD53" si="48">AL53+BN53+AZ53+CB53+CP53</f>
        <v>0</v>
      </c>
      <c r="DE53" s="1">
        <f t="shared" ref="DE53" si="49">AM53+BO53+BA53+CC53+CQ53</f>
        <v>0</v>
      </c>
      <c r="DF53" s="1">
        <f t="shared" ref="DF53" si="50">AN53+BP53+BB53+CD53+CR53</f>
        <v>0</v>
      </c>
      <c r="DG53" s="1">
        <f>AO53+BC53+BQ53+CE53+CS53</f>
        <v>0</v>
      </c>
      <c r="DH53" s="1">
        <f t="shared" ref="DH53" si="51">AP53+BD53+BR53+CF53+CT53</f>
        <v>0</v>
      </c>
      <c r="DI53" s="1">
        <f t="shared" ref="DI53" si="52">AQ53+BE53+BS53+CG53+CU53</f>
        <v>0</v>
      </c>
      <c r="DJ53" s="1">
        <f t="shared" ref="DJ53" si="53">AR53+BF53+BT53+CH53+CV53</f>
        <v>0</v>
      </c>
      <c r="DK53" s="1">
        <f t="shared" ref="DK53" si="54">AS53+BG53+BU53+CI53+CW53</f>
        <v>0</v>
      </c>
      <c r="DL53" s="1">
        <f t="shared" ref="DL53" si="55">AT53+BH53+BV53+CJ53+CX53</f>
        <v>0</v>
      </c>
      <c r="DM53" s="1">
        <f t="shared" ref="DM53" si="56">AU53+BI53+BW53+CK53+CY53</f>
        <v>0</v>
      </c>
      <c r="DN53" s="1" t="s">
        <v>170</v>
      </c>
    </row>
    <row r="54" spans="1:125" ht="15.75" customHeight="1">
      <c r="A54" s="24" t="s">
        <v>122</v>
      </c>
      <c r="B54" s="27" t="s">
        <v>123</v>
      </c>
      <c r="C54" s="21" t="s">
        <v>61</v>
      </c>
      <c r="D54" s="1" t="s">
        <v>170</v>
      </c>
      <c r="E54" s="1" t="s">
        <v>170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 t="s">
        <v>170</v>
      </c>
      <c r="N54" s="1" t="s">
        <v>170</v>
      </c>
      <c r="O54" s="1" t="s">
        <v>170</v>
      </c>
      <c r="P54" s="1" t="s">
        <v>170</v>
      </c>
      <c r="Q54" s="1" t="s">
        <v>170</v>
      </c>
      <c r="R54" s="1" t="s">
        <v>170</v>
      </c>
      <c r="S54" s="1" t="s">
        <v>170</v>
      </c>
      <c r="T54" s="2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 t="s">
        <v>170</v>
      </c>
      <c r="AI54" s="1" t="s">
        <v>170</v>
      </c>
      <c r="AJ54" s="1" t="s">
        <v>170</v>
      </c>
      <c r="AK54" s="1" t="s">
        <v>170</v>
      </c>
      <c r="AL54" s="1" t="s">
        <v>170</v>
      </c>
      <c r="AM54" s="1" t="s">
        <v>170</v>
      </c>
      <c r="AN54" s="25" t="s">
        <v>170</v>
      </c>
      <c r="AO54" s="1" t="s">
        <v>170</v>
      </c>
      <c r="AP54" s="1" t="s">
        <v>170</v>
      </c>
      <c r="AQ54" s="1" t="s">
        <v>170</v>
      </c>
      <c r="AR54" s="1" t="s">
        <v>170</v>
      </c>
      <c r="AS54" s="1" t="s">
        <v>170</v>
      </c>
      <c r="AT54" s="1" t="s">
        <v>170</v>
      </c>
      <c r="AU54" s="1" t="s">
        <v>170</v>
      </c>
      <c r="AV54" s="1" t="s">
        <v>170</v>
      </c>
      <c r="AW54" s="1" t="s">
        <v>170</v>
      </c>
      <c r="AX54" s="1" t="s">
        <v>170</v>
      </c>
      <c r="AY54" s="1" t="s">
        <v>170</v>
      </c>
      <c r="AZ54" s="1" t="s">
        <v>170</v>
      </c>
      <c r="BA54" s="1" t="s">
        <v>170</v>
      </c>
      <c r="BB54" s="1" t="s">
        <v>170</v>
      </c>
      <c r="BC54" s="1" t="s">
        <v>170</v>
      </c>
      <c r="BD54" s="1" t="s">
        <v>170</v>
      </c>
      <c r="BE54" s="1" t="s">
        <v>170</v>
      </c>
      <c r="BF54" s="1" t="s">
        <v>170</v>
      </c>
      <c r="BG54" s="1" t="s">
        <v>170</v>
      </c>
      <c r="BH54" s="1" t="s">
        <v>170</v>
      </c>
      <c r="BI54" s="1" t="s">
        <v>170</v>
      </c>
      <c r="BJ54" s="1" t="s">
        <v>170</v>
      </c>
      <c r="BK54" s="1" t="s">
        <v>170</v>
      </c>
      <c r="BL54" s="1" t="s">
        <v>170</v>
      </c>
      <c r="BM54" s="1" t="s">
        <v>170</v>
      </c>
      <c r="BN54" s="1" t="s">
        <v>170</v>
      </c>
      <c r="BO54" s="1" t="s">
        <v>170</v>
      </c>
      <c r="BP54" s="25" t="s">
        <v>170</v>
      </c>
      <c r="BQ54" s="1" t="s">
        <v>170</v>
      </c>
      <c r="BR54" s="1" t="s">
        <v>170</v>
      </c>
      <c r="BS54" s="1" t="s">
        <v>170</v>
      </c>
      <c r="BT54" s="1" t="s">
        <v>170</v>
      </c>
      <c r="BU54" s="1" t="s">
        <v>170</v>
      </c>
      <c r="BV54" s="1" t="s">
        <v>170</v>
      </c>
      <c r="BW54" s="1" t="s">
        <v>170</v>
      </c>
      <c r="BX54" s="1" t="s">
        <v>170</v>
      </c>
      <c r="BY54" s="1" t="s">
        <v>170</v>
      </c>
      <c r="BZ54" s="1" t="s">
        <v>170</v>
      </c>
      <c r="CA54" s="1" t="s">
        <v>170</v>
      </c>
      <c r="CB54" s="1" t="s">
        <v>170</v>
      </c>
      <c r="CC54" s="1" t="s">
        <v>170</v>
      </c>
      <c r="CD54" s="1" t="s">
        <v>170</v>
      </c>
      <c r="CE54" s="1" t="s">
        <v>170</v>
      </c>
      <c r="CF54" s="1" t="s">
        <v>170</v>
      </c>
      <c r="CG54" s="1" t="s">
        <v>170</v>
      </c>
      <c r="CH54" s="1" t="s">
        <v>170</v>
      </c>
      <c r="CI54" s="1" t="s">
        <v>170</v>
      </c>
      <c r="CJ54" s="1" t="s">
        <v>170</v>
      </c>
      <c r="CK54" s="1" t="s">
        <v>170</v>
      </c>
      <c r="CL54" s="1" t="s">
        <v>170</v>
      </c>
      <c r="CM54" s="1" t="s">
        <v>170</v>
      </c>
      <c r="CN54" s="1" t="s">
        <v>170</v>
      </c>
      <c r="CO54" s="1" t="s">
        <v>170</v>
      </c>
      <c r="CP54" s="1" t="s">
        <v>170</v>
      </c>
      <c r="CQ54" s="1" t="s">
        <v>170</v>
      </c>
      <c r="CR54" s="1" t="s">
        <v>170</v>
      </c>
      <c r="CS54" s="1" t="s">
        <v>170</v>
      </c>
      <c r="CT54" s="1" t="s">
        <v>170</v>
      </c>
      <c r="CU54" s="1" t="s">
        <v>170</v>
      </c>
      <c r="CV54" s="1" t="s">
        <v>170</v>
      </c>
      <c r="CW54" s="1" t="s">
        <v>170</v>
      </c>
      <c r="CX54" s="1" t="s">
        <v>170</v>
      </c>
      <c r="CY54" s="1" t="s">
        <v>170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25">
        <v>0</v>
      </c>
      <c r="DG54" s="1" t="s">
        <v>170</v>
      </c>
      <c r="DH54" s="1" t="s">
        <v>170</v>
      </c>
      <c r="DI54" s="1" t="s">
        <v>170</v>
      </c>
      <c r="DJ54" s="1" t="s">
        <v>170</v>
      </c>
      <c r="DK54" s="1" t="s">
        <v>170</v>
      </c>
      <c r="DL54" s="1" t="s">
        <v>170</v>
      </c>
      <c r="DM54" s="1" t="s">
        <v>170</v>
      </c>
      <c r="DN54" s="1" t="s">
        <v>170</v>
      </c>
    </row>
    <row r="55" spans="1:125" ht="15.75" customHeight="1">
      <c r="A55" s="24" t="s">
        <v>124</v>
      </c>
      <c r="B55" s="27" t="s">
        <v>125</v>
      </c>
      <c r="C55" s="21" t="s">
        <v>61</v>
      </c>
      <c r="D55" s="1" t="s">
        <v>170</v>
      </c>
      <c r="E55" s="1" t="s">
        <v>170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 t="s">
        <v>170</v>
      </c>
      <c r="N55" s="1" t="s">
        <v>170</v>
      </c>
      <c r="O55" s="1" t="s">
        <v>170</v>
      </c>
      <c r="P55" s="1" t="s">
        <v>170</v>
      </c>
      <c r="Q55" s="1" t="s">
        <v>170</v>
      </c>
      <c r="R55" s="1" t="s">
        <v>170</v>
      </c>
      <c r="S55" s="1" t="s">
        <v>170</v>
      </c>
      <c r="T55" s="2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 t="s">
        <v>170</v>
      </c>
      <c r="AI55" s="1" t="s">
        <v>170</v>
      </c>
      <c r="AJ55" s="1" t="s">
        <v>170</v>
      </c>
      <c r="AK55" s="1" t="s">
        <v>170</v>
      </c>
      <c r="AL55" s="1" t="s">
        <v>170</v>
      </c>
      <c r="AM55" s="1" t="s">
        <v>170</v>
      </c>
      <c r="AN55" s="25" t="s">
        <v>170</v>
      </c>
      <c r="AO55" s="1" t="s">
        <v>170</v>
      </c>
      <c r="AP55" s="1" t="s">
        <v>170</v>
      </c>
      <c r="AQ55" s="1" t="s">
        <v>170</v>
      </c>
      <c r="AR55" s="1" t="s">
        <v>170</v>
      </c>
      <c r="AS55" s="1" t="s">
        <v>170</v>
      </c>
      <c r="AT55" s="1" t="s">
        <v>170</v>
      </c>
      <c r="AU55" s="1" t="s">
        <v>170</v>
      </c>
      <c r="AV55" s="1" t="s">
        <v>170</v>
      </c>
      <c r="AW55" s="1" t="s">
        <v>170</v>
      </c>
      <c r="AX55" s="1" t="s">
        <v>170</v>
      </c>
      <c r="AY55" s="1" t="s">
        <v>170</v>
      </c>
      <c r="AZ55" s="1" t="s">
        <v>170</v>
      </c>
      <c r="BA55" s="1" t="s">
        <v>170</v>
      </c>
      <c r="BB55" s="1" t="s">
        <v>170</v>
      </c>
      <c r="BC55" s="1" t="s">
        <v>170</v>
      </c>
      <c r="BD55" s="1" t="s">
        <v>170</v>
      </c>
      <c r="BE55" s="1" t="s">
        <v>170</v>
      </c>
      <c r="BF55" s="1" t="s">
        <v>170</v>
      </c>
      <c r="BG55" s="1" t="s">
        <v>170</v>
      </c>
      <c r="BH55" s="1" t="s">
        <v>170</v>
      </c>
      <c r="BI55" s="1" t="s">
        <v>170</v>
      </c>
      <c r="BJ55" s="1" t="s">
        <v>170</v>
      </c>
      <c r="BK55" s="1" t="s">
        <v>170</v>
      </c>
      <c r="BL55" s="1" t="s">
        <v>170</v>
      </c>
      <c r="BM55" s="1" t="s">
        <v>170</v>
      </c>
      <c r="BN55" s="1" t="s">
        <v>170</v>
      </c>
      <c r="BO55" s="1" t="s">
        <v>170</v>
      </c>
      <c r="BP55" s="25" t="s">
        <v>170</v>
      </c>
      <c r="BQ55" s="1" t="s">
        <v>170</v>
      </c>
      <c r="BR55" s="1" t="s">
        <v>170</v>
      </c>
      <c r="BS55" s="1" t="s">
        <v>170</v>
      </c>
      <c r="BT55" s="1" t="s">
        <v>170</v>
      </c>
      <c r="BU55" s="1" t="s">
        <v>170</v>
      </c>
      <c r="BV55" s="1" t="s">
        <v>170</v>
      </c>
      <c r="BW55" s="1" t="s">
        <v>170</v>
      </c>
      <c r="BX55" s="1" t="s">
        <v>170</v>
      </c>
      <c r="BY55" s="1" t="s">
        <v>170</v>
      </c>
      <c r="BZ55" s="1" t="s">
        <v>170</v>
      </c>
      <c r="CA55" s="1" t="s">
        <v>170</v>
      </c>
      <c r="CB55" s="1" t="s">
        <v>170</v>
      </c>
      <c r="CC55" s="1" t="s">
        <v>170</v>
      </c>
      <c r="CD55" s="1" t="s">
        <v>170</v>
      </c>
      <c r="CE55" s="1" t="s">
        <v>170</v>
      </c>
      <c r="CF55" s="1" t="s">
        <v>170</v>
      </c>
      <c r="CG55" s="1" t="s">
        <v>170</v>
      </c>
      <c r="CH55" s="1" t="s">
        <v>170</v>
      </c>
      <c r="CI55" s="1" t="s">
        <v>170</v>
      </c>
      <c r="CJ55" s="1" t="s">
        <v>170</v>
      </c>
      <c r="CK55" s="1" t="s">
        <v>170</v>
      </c>
      <c r="CL55" s="1" t="s">
        <v>170</v>
      </c>
      <c r="CM55" s="1" t="s">
        <v>170</v>
      </c>
      <c r="CN55" s="1" t="s">
        <v>170</v>
      </c>
      <c r="CO55" s="1" t="s">
        <v>170</v>
      </c>
      <c r="CP55" s="1" t="s">
        <v>170</v>
      </c>
      <c r="CQ55" s="1" t="s">
        <v>170</v>
      </c>
      <c r="CR55" s="1" t="s">
        <v>170</v>
      </c>
      <c r="CS55" s="1" t="s">
        <v>170</v>
      </c>
      <c r="CT55" s="1" t="s">
        <v>170</v>
      </c>
      <c r="CU55" s="1" t="s">
        <v>170</v>
      </c>
      <c r="CV55" s="1" t="s">
        <v>170</v>
      </c>
      <c r="CW55" s="1" t="s">
        <v>170</v>
      </c>
      <c r="CX55" s="1" t="s">
        <v>170</v>
      </c>
      <c r="CY55" s="1" t="s">
        <v>170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25">
        <v>0</v>
      </c>
      <c r="DG55" s="1" t="s">
        <v>170</v>
      </c>
      <c r="DH55" s="1" t="s">
        <v>170</v>
      </c>
      <c r="DI55" s="1" t="s">
        <v>170</v>
      </c>
      <c r="DJ55" s="1" t="s">
        <v>170</v>
      </c>
      <c r="DK55" s="1" t="s">
        <v>170</v>
      </c>
      <c r="DL55" s="1" t="s">
        <v>170</v>
      </c>
      <c r="DM55" s="1" t="s">
        <v>170</v>
      </c>
      <c r="DN55" s="1" t="s">
        <v>170</v>
      </c>
    </row>
    <row r="56" spans="1:125" s="23" customFormat="1" ht="15.75" customHeight="1">
      <c r="A56" s="27" t="s">
        <v>126</v>
      </c>
      <c r="B56" s="45" t="s">
        <v>127</v>
      </c>
      <c r="C56" s="21" t="s">
        <v>61</v>
      </c>
      <c r="D56" s="1" t="s">
        <v>170</v>
      </c>
      <c r="E56" s="1" t="s">
        <v>170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 t="s">
        <v>170</v>
      </c>
      <c r="N56" s="1" t="s">
        <v>170</v>
      </c>
      <c r="O56" s="1" t="s">
        <v>170</v>
      </c>
      <c r="P56" s="1" t="s">
        <v>170</v>
      </c>
      <c r="Q56" s="1" t="s">
        <v>170</v>
      </c>
      <c r="R56" s="1" t="s">
        <v>170</v>
      </c>
      <c r="S56" s="1" t="s">
        <v>170</v>
      </c>
      <c r="T56" s="2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 t="s">
        <v>170</v>
      </c>
      <c r="AI56" s="1" t="s">
        <v>170</v>
      </c>
      <c r="AJ56" s="1" t="s">
        <v>170</v>
      </c>
      <c r="AK56" s="1" t="s">
        <v>170</v>
      </c>
      <c r="AL56" s="1" t="s">
        <v>170</v>
      </c>
      <c r="AM56" s="1" t="s">
        <v>170</v>
      </c>
      <c r="AN56" s="25" t="s">
        <v>170</v>
      </c>
      <c r="AO56" s="1" t="s">
        <v>170</v>
      </c>
      <c r="AP56" s="1" t="s">
        <v>170</v>
      </c>
      <c r="AQ56" s="1" t="s">
        <v>170</v>
      </c>
      <c r="AR56" s="1" t="s">
        <v>170</v>
      </c>
      <c r="AS56" s="1" t="s">
        <v>170</v>
      </c>
      <c r="AT56" s="1" t="s">
        <v>170</v>
      </c>
      <c r="AU56" s="1" t="s">
        <v>170</v>
      </c>
      <c r="AV56" s="1" t="s">
        <v>170</v>
      </c>
      <c r="AW56" s="1" t="s">
        <v>170</v>
      </c>
      <c r="AX56" s="1" t="s">
        <v>170</v>
      </c>
      <c r="AY56" s="1" t="s">
        <v>170</v>
      </c>
      <c r="AZ56" s="1" t="s">
        <v>170</v>
      </c>
      <c r="BA56" s="1" t="s">
        <v>170</v>
      </c>
      <c r="BB56" s="1" t="s">
        <v>170</v>
      </c>
      <c r="BC56" s="1" t="s">
        <v>170</v>
      </c>
      <c r="BD56" s="1" t="s">
        <v>170</v>
      </c>
      <c r="BE56" s="1" t="s">
        <v>170</v>
      </c>
      <c r="BF56" s="1" t="s">
        <v>170</v>
      </c>
      <c r="BG56" s="1" t="s">
        <v>170</v>
      </c>
      <c r="BH56" s="1" t="s">
        <v>170</v>
      </c>
      <c r="BI56" s="1" t="s">
        <v>170</v>
      </c>
      <c r="BJ56" s="1" t="s">
        <v>170</v>
      </c>
      <c r="BK56" s="1" t="s">
        <v>170</v>
      </c>
      <c r="BL56" s="1" t="s">
        <v>170</v>
      </c>
      <c r="BM56" s="1" t="s">
        <v>170</v>
      </c>
      <c r="BN56" s="1" t="s">
        <v>170</v>
      </c>
      <c r="BO56" s="1" t="s">
        <v>170</v>
      </c>
      <c r="BP56" s="25" t="s">
        <v>170</v>
      </c>
      <c r="BQ56" s="1" t="s">
        <v>170</v>
      </c>
      <c r="BR56" s="1" t="s">
        <v>170</v>
      </c>
      <c r="BS56" s="1" t="s">
        <v>170</v>
      </c>
      <c r="BT56" s="1" t="s">
        <v>170</v>
      </c>
      <c r="BU56" s="1" t="s">
        <v>170</v>
      </c>
      <c r="BV56" s="1" t="s">
        <v>170</v>
      </c>
      <c r="BW56" s="1" t="s">
        <v>170</v>
      </c>
      <c r="BX56" s="1" t="s">
        <v>170</v>
      </c>
      <c r="BY56" s="1" t="s">
        <v>170</v>
      </c>
      <c r="BZ56" s="1" t="s">
        <v>170</v>
      </c>
      <c r="CA56" s="1" t="s">
        <v>170</v>
      </c>
      <c r="CB56" s="1" t="s">
        <v>170</v>
      </c>
      <c r="CC56" s="1" t="s">
        <v>170</v>
      </c>
      <c r="CD56" s="1" t="s">
        <v>170</v>
      </c>
      <c r="CE56" s="1" t="s">
        <v>170</v>
      </c>
      <c r="CF56" s="1" t="s">
        <v>170</v>
      </c>
      <c r="CG56" s="1" t="s">
        <v>170</v>
      </c>
      <c r="CH56" s="1" t="s">
        <v>170</v>
      </c>
      <c r="CI56" s="1" t="s">
        <v>170</v>
      </c>
      <c r="CJ56" s="1" t="s">
        <v>170</v>
      </c>
      <c r="CK56" s="1" t="s">
        <v>170</v>
      </c>
      <c r="CL56" s="1" t="s">
        <v>170</v>
      </c>
      <c r="CM56" s="1" t="s">
        <v>170</v>
      </c>
      <c r="CN56" s="1" t="s">
        <v>170</v>
      </c>
      <c r="CO56" s="1" t="s">
        <v>170</v>
      </c>
      <c r="CP56" s="1" t="s">
        <v>170</v>
      </c>
      <c r="CQ56" s="1" t="s">
        <v>170</v>
      </c>
      <c r="CR56" s="1" t="s">
        <v>170</v>
      </c>
      <c r="CS56" s="1" t="s">
        <v>170</v>
      </c>
      <c r="CT56" s="1" t="s">
        <v>170</v>
      </c>
      <c r="CU56" s="1" t="s">
        <v>170</v>
      </c>
      <c r="CV56" s="1" t="s">
        <v>170</v>
      </c>
      <c r="CW56" s="1" t="s">
        <v>170</v>
      </c>
      <c r="CX56" s="1" t="s">
        <v>170</v>
      </c>
      <c r="CY56" s="1" t="s">
        <v>170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25">
        <v>0</v>
      </c>
      <c r="DG56" s="1" t="s">
        <v>170</v>
      </c>
      <c r="DH56" s="1" t="s">
        <v>170</v>
      </c>
      <c r="DI56" s="1" t="s">
        <v>170</v>
      </c>
      <c r="DJ56" s="1" t="s">
        <v>170</v>
      </c>
      <c r="DK56" s="1" t="s">
        <v>170</v>
      </c>
      <c r="DL56" s="1" t="s">
        <v>170</v>
      </c>
      <c r="DM56" s="1" t="s">
        <v>170</v>
      </c>
      <c r="DN56" s="1" t="s">
        <v>170</v>
      </c>
      <c r="DO56" s="22"/>
      <c r="DP56" s="22"/>
      <c r="DQ56" s="22"/>
      <c r="DR56" s="22"/>
      <c r="DS56" s="22"/>
      <c r="DT56" s="22"/>
      <c r="DU56" s="22"/>
    </row>
    <row r="57" spans="1:125" ht="15.75" customHeight="1" outlineLevel="1">
      <c r="A57" s="24" t="s">
        <v>128</v>
      </c>
      <c r="B57" s="27" t="s">
        <v>129</v>
      </c>
      <c r="C57" s="21" t="s">
        <v>61</v>
      </c>
      <c r="D57" s="1" t="s">
        <v>170</v>
      </c>
      <c r="E57" s="1" t="s">
        <v>170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 t="s">
        <v>170</v>
      </c>
      <c r="N57" s="1" t="s">
        <v>170</v>
      </c>
      <c r="O57" s="1" t="s">
        <v>170</v>
      </c>
      <c r="P57" s="1" t="s">
        <v>170</v>
      </c>
      <c r="Q57" s="1" t="s">
        <v>170</v>
      </c>
      <c r="R57" s="1" t="s">
        <v>170</v>
      </c>
      <c r="S57" s="1" t="s">
        <v>170</v>
      </c>
      <c r="T57" s="2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 t="s">
        <v>170</v>
      </c>
      <c r="AI57" s="1" t="s">
        <v>170</v>
      </c>
      <c r="AJ57" s="1" t="s">
        <v>170</v>
      </c>
      <c r="AK57" s="1" t="s">
        <v>170</v>
      </c>
      <c r="AL57" s="1" t="s">
        <v>170</v>
      </c>
      <c r="AM57" s="1" t="s">
        <v>170</v>
      </c>
      <c r="AN57" s="25" t="s">
        <v>170</v>
      </c>
      <c r="AO57" s="1" t="s">
        <v>170</v>
      </c>
      <c r="AP57" s="1" t="s">
        <v>170</v>
      </c>
      <c r="AQ57" s="1" t="s">
        <v>170</v>
      </c>
      <c r="AR57" s="1" t="s">
        <v>170</v>
      </c>
      <c r="AS57" s="1" t="s">
        <v>170</v>
      </c>
      <c r="AT57" s="1" t="s">
        <v>170</v>
      </c>
      <c r="AU57" s="1" t="s">
        <v>170</v>
      </c>
      <c r="AV57" s="1" t="s">
        <v>170</v>
      </c>
      <c r="AW57" s="1" t="s">
        <v>170</v>
      </c>
      <c r="AX57" s="1" t="s">
        <v>170</v>
      </c>
      <c r="AY57" s="1" t="s">
        <v>170</v>
      </c>
      <c r="AZ57" s="1" t="s">
        <v>170</v>
      </c>
      <c r="BA57" s="1" t="s">
        <v>170</v>
      </c>
      <c r="BB57" s="1" t="s">
        <v>170</v>
      </c>
      <c r="BC57" s="1" t="s">
        <v>170</v>
      </c>
      <c r="BD57" s="1" t="s">
        <v>170</v>
      </c>
      <c r="BE57" s="1" t="s">
        <v>170</v>
      </c>
      <c r="BF57" s="1" t="s">
        <v>170</v>
      </c>
      <c r="BG57" s="1" t="s">
        <v>170</v>
      </c>
      <c r="BH57" s="1" t="s">
        <v>170</v>
      </c>
      <c r="BI57" s="1" t="s">
        <v>170</v>
      </c>
      <c r="BJ57" s="1" t="s">
        <v>170</v>
      </c>
      <c r="BK57" s="1" t="s">
        <v>170</v>
      </c>
      <c r="BL57" s="1" t="s">
        <v>170</v>
      </c>
      <c r="BM57" s="1" t="s">
        <v>170</v>
      </c>
      <c r="BN57" s="1" t="s">
        <v>170</v>
      </c>
      <c r="BO57" s="1" t="s">
        <v>170</v>
      </c>
      <c r="BP57" s="25" t="s">
        <v>170</v>
      </c>
      <c r="BQ57" s="1" t="s">
        <v>170</v>
      </c>
      <c r="BR57" s="1" t="s">
        <v>170</v>
      </c>
      <c r="BS57" s="1" t="s">
        <v>170</v>
      </c>
      <c r="BT57" s="1" t="s">
        <v>170</v>
      </c>
      <c r="BU57" s="1" t="s">
        <v>170</v>
      </c>
      <c r="BV57" s="1" t="s">
        <v>170</v>
      </c>
      <c r="BW57" s="1" t="s">
        <v>170</v>
      </c>
      <c r="BX57" s="1" t="s">
        <v>170</v>
      </c>
      <c r="BY57" s="1" t="s">
        <v>170</v>
      </c>
      <c r="BZ57" s="1" t="s">
        <v>170</v>
      </c>
      <c r="CA57" s="1" t="s">
        <v>170</v>
      </c>
      <c r="CB57" s="1" t="s">
        <v>170</v>
      </c>
      <c r="CC57" s="1" t="s">
        <v>170</v>
      </c>
      <c r="CD57" s="1" t="s">
        <v>170</v>
      </c>
      <c r="CE57" s="1" t="s">
        <v>170</v>
      </c>
      <c r="CF57" s="1" t="s">
        <v>170</v>
      </c>
      <c r="CG57" s="1" t="s">
        <v>170</v>
      </c>
      <c r="CH57" s="1" t="s">
        <v>170</v>
      </c>
      <c r="CI57" s="1" t="s">
        <v>170</v>
      </c>
      <c r="CJ57" s="1" t="s">
        <v>170</v>
      </c>
      <c r="CK57" s="1" t="s">
        <v>170</v>
      </c>
      <c r="CL57" s="1" t="s">
        <v>170</v>
      </c>
      <c r="CM57" s="1" t="s">
        <v>170</v>
      </c>
      <c r="CN57" s="1" t="s">
        <v>170</v>
      </c>
      <c r="CO57" s="1" t="s">
        <v>170</v>
      </c>
      <c r="CP57" s="1" t="s">
        <v>170</v>
      </c>
      <c r="CQ57" s="1" t="s">
        <v>170</v>
      </c>
      <c r="CR57" s="1" t="s">
        <v>170</v>
      </c>
      <c r="CS57" s="1" t="s">
        <v>170</v>
      </c>
      <c r="CT57" s="1" t="s">
        <v>170</v>
      </c>
      <c r="CU57" s="1" t="s">
        <v>170</v>
      </c>
      <c r="CV57" s="1" t="s">
        <v>170</v>
      </c>
      <c r="CW57" s="1" t="s">
        <v>170</v>
      </c>
      <c r="CX57" s="1" t="s">
        <v>170</v>
      </c>
      <c r="CY57" s="1" t="s">
        <v>170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25">
        <v>0</v>
      </c>
      <c r="DG57" s="1" t="s">
        <v>170</v>
      </c>
      <c r="DH57" s="1" t="s">
        <v>170</v>
      </c>
      <c r="DI57" s="1" t="s">
        <v>170</v>
      </c>
      <c r="DJ57" s="1" t="s">
        <v>170</v>
      </c>
      <c r="DK57" s="1" t="s">
        <v>170</v>
      </c>
      <c r="DL57" s="1" t="s">
        <v>170</v>
      </c>
      <c r="DM57" s="1" t="s">
        <v>170</v>
      </c>
      <c r="DN57" s="1" t="s">
        <v>170</v>
      </c>
    </row>
    <row r="58" spans="1:125" ht="15.75" customHeight="1" outlineLevel="1">
      <c r="A58" s="24" t="s">
        <v>130</v>
      </c>
      <c r="B58" s="27" t="s">
        <v>131</v>
      </c>
      <c r="C58" s="21" t="s">
        <v>61</v>
      </c>
      <c r="D58" s="1" t="s">
        <v>170</v>
      </c>
      <c r="E58" s="1" t="s">
        <v>170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 t="s">
        <v>170</v>
      </c>
      <c r="N58" s="1" t="s">
        <v>170</v>
      </c>
      <c r="O58" s="1" t="s">
        <v>170</v>
      </c>
      <c r="P58" s="1" t="s">
        <v>170</v>
      </c>
      <c r="Q58" s="1" t="s">
        <v>170</v>
      </c>
      <c r="R58" s="1" t="s">
        <v>170</v>
      </c>
      <c r="S58" s="1" t="s">
        <v>170</v>
      </c>
      <c r="T58" s="2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 t="s">
        <v>170</v>
      </c>
      <c r="AI58" s="1" t="s">
        <v>170</v>
      </c>
      <c r="AJ58" s="1" t="s">
        <v>170</v>
      </c>
      <c r="AK58" s="1" t="s">
        <v>170</v>
      </c>
      <c r="AL58" s="1" t="s">
        <v>170</v>
      </c>
      <c r="AM58" s="1" t="s">
        <v>170</v>
      </c>
      <c r="AN58" s="25" t="s">
        <v>170</v>
      </c>
      <c r="AO58" s="1" t="s">
        <v>170</v>
      </c>
      <c r="AP58" s="1" t="s">
        <v>170</v>
      </c>
      <c r="AQ58" s="1" t="s">
        <v>170</v>
      </c>
      <c r="AR58" s="1" t="s">
        <v>170</v>
      </c>
      <c r="AS58" s="1" t="s">
        <v>170</v>
      </c>
      <c r="AT58" s="1" t="s">
        <v>170</v>
      </c>
      <c r="AU58" s="1" t="s">
        <v>170</v>
      </c>
      <c r="AV58" s="1" t="s">
        <v>170</v>
      </c>
      <c r="AW58" s="1" t="s">
        <v>170</v>
      </c>
      <c r="AX58" s="1" t="s">
        <v>170</v>
      </c>
      <c r="AY58" s="1" t="s">
        <v>170</v>
      </c>
      <c r="AZ58" s="1" t="s">
        <v>170</v>
      </c>
      <c r="BA58" s="1" t="s">
        <v>170</v>
      </c>
      <c r="BB58" s="1" t="s">
        <v>170</v>
      </c>
      <c r="BC58" s="1" t="s">
        <v>170</v>
      </c>
      <c r="BD58" s="1" t="s">
        <v>170</v>
      </c>
      <c r="BE58" s="1" t="s">
        <v>170</v>
      </c>
      <c r="BF58" s="1" t="s">
        <v>170</v>
      </c>
      <c r="BG58" s="1" t="s">
        <v>170</v>
      </c>
      <c r="BH58" s="1" t="s">
        <v>170</v>
      </c>
      <c r="BI58" s="1" t="s">
        <v>170</v>
      </c>
      <c r="BJ58" s="1" t="s">
        <v>170</v>
      </c>
      <c r="BK58" s="1" t="s">
        <v>170</v>
      </c>
      <c r="BL58" s="1" t="s">
        <v>170</v>
      </c>
      <c r="BM58" s="1" t="s">
        <v>170</v>
      </c>
      <c r="BN58" s="1" t="s">
        <v>170</v>
      </c>
      <c r="BO58" s="1" t="s">
        <v>170</v>
      </c>
      <c r="BP58" s="25" t="s">
        <v>170</v>
      </c>
      <c r="BQ58" s="1" t="s">
        <v>170</v>
      </c>
      <c r="BR58" s="1" t="s">
        <v>170</v>
      </c>
      <c r="BS58" s="1" t="s">
        <v>170</v>
      </c>
      <c r="BT58" s="1" t="s">
        <v>170</v>
      </c>
      <c r="BU58" s="1" t="s">
        <v>170</v>
      </c>
      <c r="BV58" s="1" t="s">
        <v>170</v>
      </c>
      <c r="BW58" s="1" t="s">
        <v>170</v>
      </c>
      <c r="BX58" s="1" t="s">
        <v>170</v>
      </c>
      <c r="BY58" s="1" t="s">
        <v>170</v>
      </c>
      <c r="BZ58" s="1" t="s">
        <v>170</v>
      </c>
      <c r="CA58" s="1" t="s">
        <v>170</v>
      </c>
      <c r="CB58" s="1" t="s">
        <v>170</v>
      </c>
      <c r="CC58" s="1" t="s">
        <v>170</v>
      </c>
      <c r="CD58" s="1" t="s">
        <v>170</v>
      </c>
      <c r="CE58" s="1" t="s">
        <v>170</v>
      </c>
      <c r="CF58" s="1" t="s">
        <v>170</v>
      </c>
      <c r="CG58" s="1" t="s">
        <v>170</v>
      </c>
      <c r="CH58" s="1" t="s">
        <v>170</v>
      </c>
      <c r="CI58" s="1" t="s">
        <v>170</v>
      </c>
      <c r="CJ58" s="1" t="s">
        <v>170</v>
      </c>
      <c r="CK58" s="1" t="s">
        <v>170</v>
      </c>
      <c r="CL58" s="1" t="s">
        <v>170</v>
      </c>
      <c r="CM58" s="1" t="s">
        <v>170</v>
      </c>
      <c r="CN58" s="1" t="s">
        <v>170</v>
      </c>
      <c r="CO58" s="1" t="s">
        <v>170</v>
      </c>
      <c r="CP58" s="1" t="s">
        <v>170</v>
      </c>
      <c r="CQ58" s="1" t="s">
        <v>170</v>
      </c>
      <c r="CR58" s="1" t="s">
        <v>170</v>
      </c>
      <c r="CS58" s="1" t="s">
        <v>170</v>
      </c>
      <c r="CT58" s="1" t="s">
        <v>170</v>
      </c>
      <c r="CU58" s="1" t="s">
        <v>170</v>
      </c>
      <c r="CV58" s="1" t="s">
        <v>170</v>
      </c>
      <c r="CW58" s="1" t="s">
        <v>170</v>
      </c>
      <c r="CX58" s="1" t="s">
        <v>170</v>
      </c>
      <c r="CY58" s="1" t="s">
        <v>170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25">
        <v>0</v>
      </c>
      <c r="DG58" s="1" t="s">
        <v>170</v>
      </c>
      <c r="DH58" s="1" t="s">
        <v>170</v>
      </c>
      <c r="DI58" s="1" t="s">
        <v>170</v>
      </c>
      <c r="DJ58" s="1" t="s">
        <v>170</v>
      </c>
      <c r="DK58" s="1" t="s">
        <v>170</v>
      </c>
      <c r="DL58" s="1" t="s">
        <v>170</v>
      </c>
      <c r="DM58" s="1" t="s">
        <v>170</v>
      </c>
      <c r="DN58" s="1" t="s">
        <v>170</v>
      </c>
    </row>
    <row r="59" spans="1:125" ht="31.5" customHeight="1" outlineLevel="1">
      <c r="A59" s="24" t="s">
        <v>132</v>
      </c>
      <c r="B59" s="27" t="s">
        <v>133</v>
      </c>
      <c r="C59" s="21" t="s">
        <v>61</v>
      </c>
      <c r="D59" s="1" t="s">
        <v>170</v>
      </c>
      <c r="E59" s="1" t="s">
        <v>170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 t="s">
        <v>170</v>
      </c>
      <c r="N59" s="1" t="s">
        <v>170</v>
      </c>
      <c r="O59" s="1" t="s">
        <v>170</v>
      </c>
      <c r="P59" s="1" t="s">
        <v>170</v>
      </c>
      <c r="Q59" s="1" t="s">
        <v>170</v>
      </c>
      <c r="R59" s="1" t="s">
        <v>170</v>
      </c>
      <c r="S59" s="1" t="s">
        <v>170</v>
      </c>
      <c r="T59" s="2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 t="s">
        <v>170</v>
      </c>
      <c r="AI59" s="1" t="s">
        <v>170</v>
      </c>
      <c r="AJ59" s="1" t="s">
        <v>170</v>
      </c>
      <c r="AK59" s="1" t="s">
        <v>170</v>
      </c>
      <c r="AL59" s="1" t="s">
        <v>170</v>
      </c>
      <c r="AM59" s="1" t="s">
        <v>170</v>
      </c>
      <c r="AN59" s="25" t="s">
        <v>170</v>
      </c>
      <c r="AO59" s="1" t="s">
        <v>170</v>
      </c>
      <c r="AP59" s="1" t="s">
        <v>170</v>
      </c>
      <c r="AQ59" s="1" t="s">
        <v>170</v>
      </c>
      <c r="AR59" s="1" t="s">
        <v>170</v>
      </c>
      <c r="AS59" s="1" t="s">
        <v>170</v>
      </c>
      <c r="AT59" s="1" t="s">
        <v>170</v>
      </c>
      <c r="AU59" s="1" t="s">
        <v>170</v>
      </c>
      <c r="AV59" s="1" t="s">
        <v>170</v>
      </c>
      <c r="AW59" s="1" t="s">
        <v>170</v>
      </c>
      <c r="AX59" s="1" t="s">
        <v>170</v>
      </c>
      <c r="AY59" s="1" t="s">
        <v>170</v>
      </c>
      <c r="AZ59" s="1" t="s">
        <v>170</v>
      </c>
      <c r="BA59" s="1" t="s">
        <v>170</v>
      </c>
      <c r="BB59" s="1" t="s">
        <v>170</v>
      </c>
      <c r="BC59" s="1" t="s">
        <v>170</v>
      </c>
      <c r="BD59" s="1" t="s">
        <v>170</v>
      </c>
      <c r="BE59" s="1" t="s">
        <v>170</v>
      </c>
      <c r="BF59" s="1" t="s">
        <v>170</v>
      </c>
      <c r="BG59" s="1" t="s">
        <v>170</v>
      </c>
      <c r="BH59" s="1" t="s">
        <v>170</v>
      </c>
      <c r="BI59" s="1" t="s">
        <v>170</v>
      </c>
      <c r="BJ59" s="1" t="s">
        <v>170</v>
      </c>
      <c r="BK59" s="1" t="s">
        <v>170</v>
      </c>
      <c r="BL59" s="1" t="s">
        <v>170</v>
      </c>
      <c r="BM59" s="1" t="s">
        <v>170</v>
      </c>
      <c r="BN59" s="1" t="s">
        <v>170</v>
      </c>
      <c r="BO59" s="1" t="s">
        <v>170</v>
      </c>
      <c r="BP59" s="25" t="s">
        <v>170</v>
      </c>
      <c r="BQ59" s="1" t="s">
        <v>170</v>
      </c>
      <c r="BR59" s="1" t="s">
        <v>170</v>
      </c>
      <c r="BS59" s="1" t="s">
        <v>170</v>
      </c>
      <c r="BT59" s="1" t="s">
        <v>170</v>
      </c>
      <c r="BU59" s="1" t="s">
        <v>170</v>
      </c>
      <c r="BV59" s="1" t="s">
        <v>170</v>
      </c>
      <c r="BW59" s="1" t="s">
        <v>170</v>
      </c>
      <c r="BX59" s="1" t="s">
        <v>170</v>
      </c>
      <c r="BY59" s="1" t="s">
        <v>170</v>
      </c>
      <c r="BZ59" s="1" t="s">
        <v>170</v>
      </c>
      <c r="CA59" s="1" t="s">
        <v>170</v>
      </c>
      <c r="CB59" s="1" t="s">
        <v>170</v>
      </c>
      <c r="CC59" s="1" t="s">
        <v>170</v>
      </c>
      <c r="CD59" s="1" t="s">
        <v>170</v>
      </c>
      <c r="CE59" s="1" t="s">
        <v>170</v>
      </c>
      <c r="CF59" s="1" t="s">
        <v>170</v>
      </c>
      <c r="CG59" s="1" t="s">
        <v>170</v>
      </c>
      <c r="CH59" s="1" t="s">
        <v>170</v>
      </c>
      <c r="CI59" s="1" t="s">
        <v>170</v>
      </c>
      <c r="CJ59" s="1" t="s">
        <v>170</v>
      </c>
      <c r="CK59" s="1" t="s">
        <v>170</v>
      </c>
      <c r="CL59" s="1" t="s">
        <v>170</v>
      </c>
      <c r="CM59" s="1" t="s">
        <v>170</v>
      </c>
      <c r="CN59" s="1" t="s">
        <v>170</v>
      </c>
      <c r="CO59" s="1" t="s">
        <v>170</v>
      </c>
      <c r="CP59" s="1" t="s">
        <v>170</v>
      </c>
      <c r="CQ59" s="1" t="s">
        <v>170</v>
      </c>
      <c r="CR59" s="1" t="s">
        <v>170</v>
      </c>
      <c r="CS59" s="1" t="s">
        <v>170</v>
      </c>
      <c r="CT59" s="1" t="s">
        <v>170</v>
      </c>
      <c r="CU59" s="1" t="s">
        <v>170</v>
      </c>
      <c r="CV59" s="1" t="s">
        <v>170</v>
      </c>
      <c r="CW59" s="1" t="s">
        <v>170</v>
      </c>
      <c r="CX59" s="1" t="s">
        <v>170</v>
      </c>
      <c r="CY59" s="1" t="s">
        <v>170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25">
        <v>0</v>
      </c>
      <c r="DG59" s="1" t="s">
        <v>170</v>
      </c>
      <c r="DH59" s="1" t="s">
        <v>170</v>
      </c>
      <c r="DI59" s="1" t="s">
        <v>170</v>
      </c>
      <c r="DJ59" s="1" t="s">
        <v>170</v>
      </c>
      <c r="DK59" s="1" t="s">
        <v>170</v>
      </c>
      <c r="DL59" s="1" t="s">
        <v>170</v>
      </c>
      <c r="DM59" s="1" t="s">
        <v>170</v>
      </c>
      <c r="DN59" s="1" t="s">
        <v>170</v>
      </c>
    </row>
    <row r="60" spans="1:125" ht="31.5" customHeight="1" outlineLevel="1">
      <c r="A60" s="24" t="s">
        <v>134</v>
      </c>
      <c r="B60" s="27" t="s">
        <v>135</v>
      </c>
      <c r="C60" s="21" t="s">
        <v>61</v>
      </c>
      <c r="D60" s="1" t="s">
        <v>170</v>
      </c>
      <c r="E60" s="1" t="s">
        <v>170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 t="s">
        <v>170</v>
      </c>
      <c r="N60" s="1" t="s">
        <v>170</v>
      </c>
      <c r="O60" s="1" t="s">
        <v>170</v>
      </c>
      <c r="P60" s="1" t="s">
        <v>170</v>
      </c>
      <c r="Q60" s="1" t="s">
        <v>170</v>
      </c>
      <c r="R60" s="1" t="s">
        <v>170</v>
      </c>
      <c r="S60" s="1" t="s">
        <v>170</v>
      </c>
      <c r="T60" s="2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 t="s">
        <v>170</v>
      </c>
      <c r="AI60" s="1" t="s">
        <v>170</v>
      </c>
      <c r="AJ60" s="1" t="s">
        <v>170</v>
      </c>
      <c r="AK60" s="1" t="s">
        <v>170</v>
      </c>
      <c r="AL60" s="1" t="s">
        <v>170</v>
      </c>
      <c r="AM60" s="1" t="s">
        <v>170</v>
      </c>
      <c r="AN60" s="25" t="s">
        <v>170</v>
      </c>
      <c r="AO60" s="1" t="s">
        <v>170</v>
      </c>
      <c r="AP60" s="1" t="s">
        <v>170</v>
      </c>
      <c r="AQ60" s="1" t="s">
        <v>170</v>
      </c>
      <c r="AR60" s="1" t="s">
        <v>170</v>
      </c>
      <c r="AS60" s="1" t="s">
        <v>170</v>
      </c>
      <c r="AT60" s="1" t="s">
        <v>170</v>
      </c>
      <c r="AU60" s="1" t="s">
        <v>170</v>
      </c>
      <c r="AV60" s="1" t="s">
        <v>170</v>
      </c>
      <c r="AW60" s="1" t="s">
        <v>170</v>
      </c>
      <c r="AX60" s="1" t="s">
        <v>170</v>
      </c>
      <c r="AY60" s="1" t="s">
        <v>170</v>
      </c>
      <c r="AZ60" s="1" t="s">
        <v>170</v>
      </c>
      <c r="BA60" s="1" t="s">
        <v>170</v>
      </c>
      <c r="BB60" s="1" t="s">
        <v>170</v>
      </c>
      <c r="BC60" s="1" t="s">
        <v>170</v>
      </c>
      <c r="BD60" s="1" t="s">
        <v>170</v>
      </c>
      <c r="BE60" s="1" t="s">
        <v>170</v>
      </c>
      <c r="BF60" s="1" t="s">
        <v>170</v>
      </c>
      <c r="BG60" s="1" t="s">
        <v>170</v>
      </c>
      <c r="BH60" s="1" t="s">
        <v>170</v>
      </c>
      <c r="BI60" s="1" t="s">
        <v>170</v>
      </c>
      <c r="BJ60" s="1" t="s">
        <v>170</v>
      </c>
      <c r="BK60" s="1" t="s">
        <v>170</v>
      </c>
      <c r="BL60" s="1" t="s">
        <v>170</v>
      </c>
      <c r="BM60" s="1" t="s">
        <v>170</v>
      </c>
      <c r="BN60" s="1" t="s">
        <v>170</v>
      </c>
      <c r="BO60" s="1" t="s">
        <v>170</v>
      </c>
      <c r="BP60" s="25" t="s">
        <v>170</v>
      </c>
      <c r="BQ60" s="1" t="s">
        <v>170</v>
      </c>
      <c r="BR60" s="1" t="s">
        <v>170</v>
      </c>
      <c r="BS60" s="1" t="s">
        <v>170</v>
      </c>
      <c r="BT60" s="1" t="s">
        <v>170</v>
      </c>
      <c r="BU60" s="1" t="s">
        <v>170</v>
      </c>
      <c r="BV60" s="1" t="s">
        <v>170</v>
      </c>
      <c r="BW60" s="1" t="s">
        <v>170</v>
      </c>
      <c r="BX60" s="1" t="s">
        <v>170</v>
      </c>
      <c r="BY60" s="1" t="s">
        <v>170</v>
      </c>
      <c r="BZ60" s="1" t="s">
        <v>170</v>
      </c>
      <c r="CA60" s="1" t="s">
        <v>170</v>
      </c>
      <c r="CB60" s="1" t="s">
        <v>170</v>
      </c>
      <c r="CC60" s="1" t="s">
        <v>170</v>
      </c>
      <c r="CD60" s="1" t="s">
        <v>170</v>
      </c>
      <c r="CE60" s="1" t="s">
        <v>170</v>
      </c>
      <c r="CF60" s="1" t="s">
        <v>170</v>
      </c>
      <c r="CG60" s="1" t="s">
        <v>170</v>
      </c>
      <c r="CH60" s="1" t="s">
        <v>170</v>
      </c>
      <c r="CI60" s="1" t="s">
        <v>170</v>
      </c>
      <c r="CJ60" s="1" t="s">
        <v>170</v>
      </c>
      <c r="CK60" s="1" t="s">
        <v>170</v>
      </c>
      <c r="CL60" s="1" t="s">
        <v>170</v>
      </c>
      <c r="CM60" s="1" t="s">
        <v>170</v>
      </c>
      <c r="CN60" s="1" t="s">
        <v>170</v>
      </c>
      <c r="CO60" s="1" t="s">
        <v>170</v>
      </c>
      <c r="CP60" s="1" t="s">
        <v>170</v>
      </c>
      <c r="CQ60" s="1" t="s">
        <v>170</v>
      </c>
      <c r="CR60" s="1" t="s">
        <v>170</v>
      </c>
      <c r="CS60" s="1" t="s">
        <v>170</v>
      </c>
      <c r="CT60" s="1" t="s">
        <v>170</v>
      </c>
      <c r="CU60" s="1" t="s">
        <v>170</v>
      </c>
      <c r="CV60" s="1" t="s">
        <v>170</v>
      </c>
      <c r="CW60" s="1" t="s">
        <v>170</v>
      </c>
      <c r="CX60" s="1" t="s">
        <v>170</v>
      </c>
      <c r="CY60" s="1" t="s">
        <v>170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25">
        <v>0</v>
      </c>
      <c r="DG60" s="1" t="s">
        <v>170</v>
      </c>
      <c r="DH60" s="1" t="s">
        <v>170</v>
      </c>
      <c r="DI60" s="1" t="s">
        <v>170</v>
      </c>
      <c r="DJ60" s="1" t="s">
        <v>170</v>
      </c>
      <c r="DK60" s="1" t="s">
        <v>170</v>
      </c>
      <c r="DL60" s="1" t="s">
        <v>170</v>
      </c>
      <c r="DM60" s="1" t="s">
        <v>170</v>
      </c>
      <c r="DN60" s="1" t="s">
        <v>170</v>
      </c>
    </row>
    <row r="61" spans="1:125" ht="31.5" customHeight="1" outlineLevel="1">
      <c r="A61" s="24" t="s">
        <v>136</v>
      </c>
      <c r="B61" s="27" t="s">
        <v>137</v>
      </c>
      <c r="C61" s="21" t="s">
        <v>61</v>
      </c>
      <c r="D61" s="1" t="s">
        <v>170</v>
      </c>
      <c r="E61" s="1" t="s">
        <v>170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 t="s">
        <v>170</v>
      </c>
      <c r="N61" s="1" t="s">
        <v>170</v>
      </c>
      <c r="O61" s="1" t="s">
        <v>170</v>
      </c>
      <c r="P61" s="1" t="s">
        <v>170</v>
      </c>
      <c r="Q61" s="1" t="s">
        <v>170</v>
      </c>
      <c r="R61" s="1" t="s">
        <v>170</v>
      </c>
      <c r="S61" s="1" t="s">
        <v>170</v>
      </c>
      <c r="T61" s="2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 t="s">
        <v>170</v>
      </c>
      <c r="AI61" s="1" t="s">
        <v>170</v>
      </c>
      <c r="AJ61" s="1" t="s">
        <v>170</v>
      </c>
      <c r="AK61" s="1" t="s">
        <v>170</v>
      </c>
      <c r="AL61" s="1" t="s">
        <v>170</v>
      </c>
      <c r="AM61" s="1" t="s">
        <v>170</v>
      </c>
      <c r="AN61" s="25" t="s">
        <v>170</v>
      </c>
      <c r="AO61" s="1" t="s">
        <v>170</v>
      </c>
      <c r="AP61" s="1" t="s">
        <v>170</v>
      </c>
      <c r="AQ61" s="1" t="s">
        <v>170</v>
      </c>
      <c r="AR61" s="1" t="s">
        <v>170</v>
      </c>
      <c r="AS61" s="1" t="s">
        <v>170</v>
      </c>
      <c r="AT61" s="1" t="s">
        <v>170</v>
      </c>
      <c r="AU61" s="1" t="s">
        <v>170</v>
      </c>
      <c r="AV61" s="1" t="s">
        <v>170</v>
      </c>
      <c r="AW61" s="1" t="s">
        <v>170</v>
      </c>
      <c r="AX61" s="1" t="s">
        <v>170</v>
      </c>
      <c r="AY61" s="1" t="s">
        <v>170</v>
      </c>
      <c r="AZ61" s="1" t="s">
        <v>170</v>
      </c>
      <c r="BA61" s="1" t="s">
        <v>170</v>
      </c>
      <c r="BB61" s="1" t="s">
        <v>170</v>
      </c>
      <c r="BC61" s="1" t="s">
        <v>170</v>
      </c>
      <c r="BD61" s="1" t="s">
        <v>170</v>
      </c>
      <c r="BE61" s="1" t="s">
        <v>170</v>
      </c>
      <c r="BF61" s="1" t="s">
        <v>170</v>
      </c>
      <c r="BG61" s="1" t="s">
        <v>170</v>
      </c>
      <c r="BH61" s="1" t="s">
        <v>170</v>
      </c>
      <c r="BI61" s="1" t="s">
        <v>170</v>
      </c>
      <c r="BJ61" s="1" t="s">
        <v>170</v>
      </c>
      <c r="BK61" s="1" t="s">
        <v>170</v>
      </c>
      <c r="BL61" s="1" t="s">
        <v>170</v>
      </c>
      <c r="BM61" s="1" t="s">
        <v>170</v>
      </c>
      <c r="BN61" s="1" t="s">
        <v>170</v>
      </c>
      <c r="BO61" s="1" t="s">
        <v>170</v>
      </c>
      <c r="BP61" s="25" t="s">
        <v>170</v>
      </c>
      <c r="BQ61" s="1" t="s">
        <v>170</v>
      </c>
      <c r="BR61" s="1" t="s">
        <v>170</v>
      </c>
      <c r="BS61" s="1" t="s">
        <v>170</v>
      </c>
      <c r="BT61" s="1" t="s">
        <v>170</v>
      </c>
      <c r="BU61" s="1" t="s">
        <v>170</v>
      </c>
      <c r="BV61" s="1" t="s">
        <v>170</v>
      </c>
      <c r="BW61" s="1" t="s">
        <v>170</v>
      </c>
      <c r="BX61" s="1" t="s">
        <v>170</v>
      </c>
      <c r="BY61" s="1" t="s">
        <v>170</v>
      </c>
      <c r="BZ61" s="1" t="s">
        <v>170</v>
      </c>
      <c r="CA61" s="1" t="s">
        <v>170</v>
      </c>
      <c r="CB61" s="1" t="s">
        <v>170</v>
      </c>
      <c r="CC61" s="1" t="s">
        <v>170</v>
      </c>
      <c r="CD61" s="1" t="s">
        <v>170</v>
      </c>
      <c r="CE61" s="1" t="s">
        <v>170</v>
      </c>
      <c r="CF61" s="1" t="s">
        <v>170</v>
      </c>
      <c r="CG61" s="1" t="s">
        <v>170</v>
      </c>
      <c r="CH61" s="1" t="s">
        <v>170</v>
      </c>
      <c r="CI61" s="1" t="s">
        <v>170</v>
      </c>
      <c r="CJ61" s="1" t="s">
        <v>170</v>
      </c>
      <c r="CK61" s="1" t="s">
        <v>170</v>
      </c>
      <c r="CL61" s="1" t="s">
        <v>170</v>
      </c>
      <c r="CM61" s="1" t="s">
        <v>170</v>
      </c>
      <c r="CN61" s="1" t="s">
        <v>170</v>
      </c>
      <c r="CO61" s="1" t="s">
        <v>170</v>
      </c>
      <c r="CP61" s="1" t="s">
        <v>170</v>
      </c>
      <c r="CQ61" s="1" t="s">
        <v>170</v>
      </c>
      <c r="CR61" s="1" t="s">
        <v>170</v>
      </c>
      <c r="CS61" s="1" t="s">
        <v>170</v>
      </c>
      <c r="CT61" s="1" t="s">
        <v>170</v>
      </c>
      <c r="CU61" s="1" t="s">
        <v>170</v>
      </c>
      <c r="CV61" s="1" t="s">
        <v>170</v>
      </c>
      <c r="CW61" s="1" t="s">
        <v>170</v>
      </c>
      <c r="CX61" s="1" t="s">
        <v>170</v>
      </c>
      <c r="CY61" s="1" t="s">
        <v>170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25">
        <v>0</v>
      </c>
      <c r="DG61" s="1" t="s">
        <v>170</v>
      </c>
      <c r="DH61" s="1" t="s">
        <v>170</v>
      </c>
      <c r="DI61" s="1" t="s">
        <v>170</v>
      </c>
      <c r="DJ61" s="1" t="s">
        <v>170</v>
      </c>
      <c r="DK61" s="1" t="s">
        <v>170</v>
      </c>
      <c r="DL61" s="1" t="s">
        <v>170</v>
      </c>
      <c r="DM61" s="1" t="s">
        <v>170</v>
      </c>
      <c r="DN61" s="1" t="s">
        <v>170</v>
      </c>
    </row>
    <row r="62" spans="1:125" ht="31.5" customHeight="1" outlineLevel="1">
      <c r="A62" s="24" t="s">
        <v>138</v>
      </c>
      <c r="B62" s="27" t="s">
        <v>139</v>
      </c>
      <c r="C62" s="21" t="s">
        <v>61</v>
      </c>
      <c r="D62" s="1" t="s">
        <v>170</v>
      </c>
      <c r="E62" s="1" t="s">
        <v>170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 t="s">
        <v>170</v>
      </c>
      <c r="N62" s="1" t="s">
        <v>170</v>
      </c>
      <c r="O62" s="1" t="s">
        <v>170</v>
      </c>
      <c r="P62" s="1" t="s">
        <v>170</v>
      </c>
      <c r="Q62" s="1" t="s">
        <v>170</v>
      </c>
      <c r="R62" s="1" t="s">
        <v>170</v>
      </c>
      <c r="S62" s="1" t="s">
        <v>170</v>
      </c>
      <c r="T62" s="2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 t="s">
        <v>170</v>
      </c>
      <c r="AI62" s="1" t="s">
        <v>170</v>
      </c>
      <c r="AJ62" s="1" t="s">
        <v>170</v>
      </c>
      <c r="AK62" s="1" t="s">
        <v>170</v>
      </c>
      <c r="AL62" s="1" t="s">
        <v>170</v>
      </c>
      <c r="AM62" s="1" t="s">
        <v>170</v>
      </c>
      <c r="AN62" s="25" t="s">
        <v>170</v>
      </c>
      <c r="AO62" s="1" t="s">
        <v>170</v>
      </c>
      <c r="AP62" s="1" t="s">
        <v>170</v>
      </c>
      <c r="AQ62" s="1" t="s">
        <v>170</v>
      </c>
      <c r="AR62" s="1" t="s">
        <v>170</v>
      </c>
      <c r="AS62" s="1" t="s">
        <v>170</v>
      </c>
      <c r="AT62" s="1" t="s">
        <v>170</v>
      </c>
      <c r="AU62" s="1" t="s">
        <v>170</v>
      </c>
      <c r="AV62" s="1" t="s">
        <v>170</v>
      </c>
      <c r="AW62" s="1" t="s">
        <v>170</v>
      </c>
      <c r="AX62" s="1" t="s">
        <v>170</v>
      </c>
      <c r="AY62" s="1" t="s">
        <v>170</v>
      </c>
      <c r="AZ62" s="1" t="s">
        <v>170</v>
      </c>
      <c r="BA62" s="1" t="s">
        <v>170</v>
      </c>
      <c r="BB62" s="1" t="s">
        <v>170</v>
      </c>
      <c r="BC62" s="1" t="s">
        <v>170</v>
      </c>
      <c r="BD62" s="1" t="s">
        <v>170</v>
      </c>
      <c r="BE62" s="1" t="s">
        <v>170</v>
      </c>
      <c r="BF62" s="1" t="s">
        <v>170</v>
      </c>
      <c r="BG62" s="1" t="s">
        <v>170</v>
      </c>
      <c r="BH62" s="1" t="s">
        <v>170</v>
      </c>
      <c r="BI62" s="1" t="s">
        <v>170</v>
      </c>
      <c r="BJ62" s="1" t="s">
        <v>170</v>
      </c>
      <c r="BK62" s="1" t="s">
        <v>170</v>
      </c>
      <c r="BL62" s="1" t="s">
        <v>170</v>
      </c>
      <c r="BM62" s="1" t="s">
        <v>170</v>
      </c>
      <c r="BN62" s="1" t="s">
        <v>170</v>
      </c>
      <c r="BO62" s="1" t="s">
        <v>170</v>
      </c>
      <c r="BP62" s="25" t="s">
        <v>170</v>
      </c>
      <c r="BQ62" s="1" t="s">
        <v>170</v>
      </c>
      <c r="BR62" s="1" t="s">
        <v>170</v>
      </c>
      <c r="BS62" s="1" t="s">
        <v>170</v>
      </c>
      <c r="BT62" s="1" t="s">
        <v>170</v>
      </c>
      <c r="BU62" s="1" t="s">
        <v>170</v>
      </c>
      <c r="BV62" s="1" t="s">
        <v>170</v>
      </c>
      <c r="BW62" s="1" t="s">
        <v>170</v>
      </c>
      <c r="BX62" s="1" t="s">
        <v>170</v>
      </c>
      <c r="BY62" s="1" t="s">
        <v>170</v>
      </c>
      <c r="BZ62" s="1" t="s">
        <v>170</v>
      </c>
      <c r="CA62" s="1" t="s">
        <v>170</v>
      </c>
      <c r="CB62" s="1" t="s">
        <v>170</v>
      </c>
      <c r="CC62" s="1" t="s">
        <v>170</v>
      </c>
      <c r="CD62" s="1" t="s">
        <v>170</v>
      </c>
      <c r="CE62" s="1" t="s">
        <v>170</v>
      </c>
      <c r="CF62" s="1" t="s">
        <v>170</v>
      </c>
      <c r="CG62" s="1" t="s">
        <v>170</v>
      </c>
      <c r="CH62" s="1" t="s">
        <v>170</v>
      </c>
      <c r="CI62" s="1" t="s">
        <v>170</v>
      </c>
      <c r="CJ62" s="1" t="s">
        <v>170</v>
      </c>
      <c r="CK62" s="1" t="s">
        <v>170</v>
      </c>
      <c r="CL62" s="1" t="s">
        <v>170</v>
      </c>
      <c r="CM62" s="1" t="s">
        <v>170</v>
      </c>
      <c r="CN62" s="1" t="s">
        <v>170</v>
      </c>
      <c r="CO62" s="1" t="s">
        <v>170</v>
      </c>
      <c r="CP62" s="1" t="s">
        <v>170</v>
      </c>
      <c r="CQ62" s="1" t="s">
        <v>170</v>
      </c>
      <c r="CR62" s="1" t="s">
        <v>170</v>
      </c>
      <c r="CS62" s="1" t="s">
        <v>170</v>
      </c>
      <c r="CT62" s="1" t="s">
        <v>170</v>
      </c>
      <c r="CU62" s="1" t="s">
        <v>170</v>
      </c>
      <c r="CV62" s="1" t="s">
        <v>170</v>
      </c>
      <c r="CW62" s="1" t="s">
        <v>170</v>
      </c>
      <c r="CX62" s="1" t="s">
        <v>170</v>
      </c>
      <c r="CY62" s="1" t="s">
        <v>170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25">
        <v>0</v>
      </c>
      <c r="DG62" s="1" t="s">
        <v>170</v>
      </c>
      <c r="DH62" s="1" t="s">
        <v>170</v>
      </c>
      <c r="DI62" s="1" t="s">
        <v>170</v>
      </c>
      <c r="DJ62" s="1" t="s">
        <v>170</v>
      </c>
      <c r="DK62" s="1" t="s">
        <v>170</v>
      </c>
      <c r="DL62" s="1" t="s">
        <v>170</v>
      </c>
      <c r="DM62" s="1" t="s">
        <v>170</v>
      </c>
      <c r="DN62" s="1" t="s">
        <v>170</v>
      </c>
    </row>
    <row r="63" spans="1:125" ht="31.5" customHeight="1" outlineLevel="1">
      <c r="A63" s="24" t="s">
        <v>140</v>
      </c>
      <c r="B63" s="27" t="s">
        <v>141</v>
      </c>
      <c r="C63" s="21" t="s">
        <v>61</v>
      </c>
      <c r="D63" s="1" t="s">
        <v>170</v>
      </c>
      <c r="E63" s="1" t="s">
        <v>170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 t="s">
        <v>170</v>
      </c>
      <c r="N63" s="1" t="s">
        <v>170</v>
      </c>
      <c r="O63" s="1" t="s">
        <v>170</v>
      </c>
      <c r="P63" s="1" t="s">
        <v>170</v>
      </c>
      <c r="Q63" s="1" t="s">
        <v>170</v>
      </c>
      <c r="R63" s="1" t="s">
        <v>170</v>
      </c>
      <c r="S63" s="1" t="s">
        <v>170</v>
      </c>
      <c r="T63" s="2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 t="s">
        <v>170</v>
      </c>
      <c r="AI63" s="1" t="s">
        <v>170</v>
      </c>
      <c r="AJ63" s="1" t="s">
        <v>170</v>
      </c>
      <c r="AK63" s="1" t="s">
        <v>170</v>
      </c>
      <c r="AL63" s="1" t="s">
        <v>170</v>
      </c>
      <c r="AM63" s="1" t="s">
        <v>170</v>
      </c>
      <c r="AN63" s="25" t="s">
        <v>170</v>
      </c>
      <c r="AO63" s="1" t="s">
        <v>170</v>
      </c>
      <c r="AP63" s="1" t="s">
        <v>170</v>
      </c>
      <c r="AQ63" s="1" t="s">
        <v>170</v>
      </c>
      <c r="AR63" s="1" t="s">
        <v>170</v>
      </c>
      <c r="AS63" s="1" t="s">
        <v>170</v>
      </c>
      <c r="AT63" s="1" t="s">
        <v>170</v>
      </c>
      <c r="AU63" s="1" t="s">
        <v>170</v>
      </c>
      <c r="AV63" s="1" t="s">
        <v>170</v>
      </c>
      <c r="AW63" s="1" t="s">
        <v>170</v>
      </c>
      <c r="AX63" s="1" t="s">
        <v>170</v>
      </c>
      <c r="AY63" s="1" t="s">
        <v>170</v>
      </c>
      <c r="AZ63" s="1" t="s">
        <v>170</v>
      </c>
      <c r="BA63" s="1" t="s">
        <v>170</v>
      </c>
      <c r="BB63" s="1" t="s">
        <v>170</v>
      </c>
      <c r="BC63" s="1" t="s">
        <v>170</v>
      </c>
      <c r="BD63" s="1" t="s">
        <v>170</v>
      </c>
      <c r="BE63" s="1" t="s">
        <v>170</v>
      </c>
      <c r="BF63" s="1" t="s">
        <v>170</v>
      </c>
      <c r="BG63" s="1" t="s">
        <v>170</v>
      </c>
      <c r="BH63" s="1" t="s">
        <v>170</v>
      </c>
      <c r="BI63" s="1" t="s">
        <v>170</v>
      </c>
      <c r="BJ63" s="1" t="s">
        <v>170</v>
      </c>
      <c r="BK63" s="1" t="s">
        <v>170</v>
      </c>
      <c r="BL63" s="1" t="s">
        <v>170</v>
      </c>
      <c r="BM63" s="1" t="s">
        <v>170</v>
      </c>
      <c r="BN63" s="1" t="s">
        <v>170</v>
      </c>
      <c r="BO63" s="1" t="s">
        <v>170</v>
      </c>
      <c r="BP63" s="25" t="s">
        <v>170</v>
      </c>
      <c r="BQ63" s="1" t="s">
        <v>170</v>
      </c>
      <c r="BR63" s="1" t="s">
        <v>170</v>
      </c>
      <c r="BS63" s="1" t="s">
        <v>170</v>
      </c>
      <c r="BT63" s="1" t="s">
        <v>170</v>
      </c>
      <c r="BU63" s="1" t="s">
        <v>170</v>
      </c>
      <c r="BV63" s="1" t="s">
        <v>170</v>
      </c>
      <c r="BW63" s="1" t="s">
        <v>170</v>
      </c>
      <c r="BX63" s="1" t="s">
        <v>170</v>
      </c>
      <c r="BY63" s="1" t="s">
        <v>170</v>
      </c>
      <c r="BZ63" s="1" t="s">
        <v>170</v>
      </c>
      <c r="CA63" s="1" t="s">
        <v>170</v>
      </c>
      <c r="CB63" s="1" t="s">
        <v>170</v>
      </c>
      <c r="CC63" s="1" t="s">
        <v>170</v>
      </c>
      <c r="CD63" s="1" t="s">
        <v>170</v>
      </c>
      <c r="CE63" s="1" t="s">
        <v>170</v>
      </c>
      <c r="CF63" s="1" t="s">
        <v>170</v>
      </c>
      <c r="CG63" s="1" t="s">
        <v>170</v>
      </c>
      <c r="CH63" s="1" t="s">
        <v>170</v>
      </c>
      <c r="CI63" s="1" t="s">
        <v>170</v>
      </c>
      <c r="CJ63" s="1" t="s">
        <v>170</v>
      </c>
      <c r="CK63" s="1" t="s">
        <v>170</v>
      </c>
      <c r="CL63" s="1" t="s">
        <v>170</v>
      </c>
      <c r="CM63" s="1" t="s">
        <v>170</v>
      </c>
      <c r="CN63" s="1" t="s">
        <v>170</v>
      </c>
      <c r="CO63" s="1" t="s">
        <v>170</v>
      </c>
      <c r="CP63" s="1" t="s">
        <v>170</v>
      </c>
      <c r="CQ63" s="1" t="s">
        <v>170</v>
      </c>
      <c r="CR63" s="1" t="s">
        <v>170</v>
      </c>
      <c r="CS63" s="1" t="s">
        <v>170</v>
      </c>
      <c r="CT63" s="1" t="s">
        <v>170</v>
      </c>
      <c r="CU63" s="1" t="s">
        <v>170</v>
      </c>
      <c r="CV63" s="1" t="s">
        <v>170</v>
      </c>
      <c r="CW63" s="1" t="s">
        <v>170</v>
      </c>
      <c r="CX63" s="1" t="s">
        <v>170</v>
      </c>
      <c r="CY63" s="1" t="s">
        <v>170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25">
        <v>0</v>
      </c>
      <c r="DG63" s="1" t="s">
        <v>170</v>
      </c>
      <c r="DH63" s="1" t="s">
        <v>170</v>
      </c>
      <c r="DI63" s="1" t="s">
        <v>170</v>
      </c>
      <c r="DJ63" s="1" t="s">
        <v>170</v>
      </c>
      <c r="DK63" s="1" t="s">
        <v>170</v>
      </c>
      <c r="DL63" s="1" t="s">
        <v>170</v>
      </c>
      <c r="DM63" s="1" t="s">
        <v>170</v>
      </c>
      <c r="DN63" s="1" t="s">
        <v>170</v>
      </c>
    </row>
    <row r="64" spans="1:125" ht="15.75" customHeight="1" outlineLevel="1">
      <c r="A64" s="24" t="s">
        <v>142</v>
      </c>
      <c r="B64" s="27" t="s">
        <v>143</v>
      </c>
      <c r="C64" s="21" t="s">
        <v>61</v>
      </c>
      <c r="D64" s="1" t="s">
        <v>170</v>
      </c>
      <c r="E64" s="1" t="s">
        <v>170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 t="s">
        <v>170</v>
      </c>
      <c r="N64" s="1" t="s">
        <v>170</v>
      </c>
      <c r="O64" s="1" t="s">
        <v>170</v>
      </c>
      <c r="P64" s="1" t="s">
        <v>170</v>
      </c>
      <c r="Q64" s="1" t="s">
        <v>170</v>
      </c>
      <c r="R64" s="1" t="s">
        <v>170</v>
      </c>
      <c r="S64" s="1" t="s">
        <v>170</v>
      </c>
      <c r="T64" s="2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 t="s">
        <v>170</v>
      </c>
      <c r="AI64" s="1" t="s">
        <v>170</v>
      </c>
      <c r="AJ64" s="1" t="s">
        <v>170</v>
      </c>
      <c r="AK64" s="1" t="s">
        <v>170</v>
      </c>
      <c r="AL64" s="1" t="s">
        <v>170</v>
      </c>
      <c r="AM64" s="1" t="s">
        <v>170</v>
      </c>
      <c r="AN64" s="25" t="s">
        <v>170</v>
      </c>
      <c r="AO64" s="1" t="s">
        <v>170</v>
      </c>
      <c r="AP64" s="1" t="s">
        <v>170</v>
      </c>
      <c r="AQ64" s="1" t="s">
        <v>170</v>
      </c>
      <c r="AR64" s="1" t="s">
        <v>170</v>
      </c>
      <c r="AS64" s="1" t="s">
        <v>170</v>
      </c>
      <c r="AT64" s="1" t="s">
        <v>170</v>
      </c>
      <c r="AU64" s="1" t="s">
        <v>170</v>
      </c>
      <c r="AV64" s="1" t="s">
        <v>170</v>
      </c>
      <c r="AW64" s="1" t="s">
        <v>170</v>
      </c>
      <c r="AX64" s="1" t="s">
        <v>170</v>
      </c>
      <c r="AY64" s="1" t="s">
        <v>170</v>
      </c>
      <c r="AZ64" s="1" t="s">
        <v>170</v>
      </c>
      <c r="BA64" s="1" t="s">
        <v>170</v>
      </c>
      <c r="BB64" s="1" t="s">
        <v>170</v>
      </c>
      <c r="BC64" s="1" t="s">
        <v>170</v>
      </c>
      <c r="BD64" s="1" t="s">
        <v>170</v>
      </c>
      <c r="BE64" s="1" t="s">
        <v>170</v>
      </c>
      <c r="BF64" s="1" t="s">
        <v>170</v>
      </c>
      <c r="BG64" s="1" t="s">
        <v>170</v>
      </c>
      <c r="BH64" s="1" t="s">
        <v>170</v>
      </c>
      <c r="BI64" s="1" t="s">
        <v>170</v>
      </c>
      <c r="BJ64" s="1" t="s">
        <v>170</v>
      </c>
      <c r="BK64" s="1" t="s">
        <v>170</v>
      </c>
      <c r="BL64" s="1" t="s">
        <v>170</v>
      </c>
      <c r="BM64" s="1" t="s">
        <v>170</v>
      </c>
      <c r="BN64" s="1" t="s">
        <v>170</v>
      </c>
      <c r="BO64" s="1" t="s">
        <v>170</v>
      </c>
      <c r="BP64" s="25" t="s">
        <v>170</v>
      </c>
      <c r="BQ64" s="1" t="s">
        <v>170</v>
      </c>
      <c r="BR64" s="1" t="s">
        <v>170</v>
      </c>
      <c r="BS64" s="1" t="s">
        <v>170</v>
      </c>
      <c r="BT64" s="1" t="s">
        <v>170</v>
      </c>
      <c r="BU64" s="1" t="s">
        <v>170</v>
      </c>
      <c r="BV64" s="1" t="s">
        <v>170</v>
      </c>
      <c r="BW64" s="1" t="s">
        <v>170</v>
      </c>
      <c r="BX64" s="1" t="s">
        <v>170</v>
      </c>
      <c r="BY64" s="1" t="s">
        <v>170</v>
      </c>
      <c r="BZ64" s="1" t="s">
        <v>170</v>
      </c>
      <c r="CA64" s="1" t="s">
        <v>170</v>
      </c>
      <c r="CB64" s="1" t="s">
        <v>170</v>
      </c>
      <c r="CC64" s="1" t="s">
        <v>170</v>
      </c>
      <c r="CD64" s="1" t="s">
        <v>170</v>
      </c>
      <c r="CE64" s="1" t="s">
        <v>170</v>
      </c>
      <c r="CF64" s="1" t="s">
        <v>170</v>
      </c>
      <c r="CG64" s="1" t="s">
        <v>170</v>
      </c>
      <c r="CH64" s="1" t="s">
        <v>170</v>
      </c>
      <c r="CI64" s="1" t="s">
        <v>170</v>
      </c>
      <c r="CJ64" s="1" t="s">
        <v>170</v>
      </c>
      <c r="CK64" s="1" t="s">
        <v>170</v>
      </c>
      <c r="CL64" s="1" t="s">
        <v>170</v>
      </c>
      <c r="CM64" s="1" t="s">
        <v>170</v>
      </c>
      <c r="CN64" s="1" t="s">
        <v>170</v>
      </c>
      <c r="CO64" s="1" t="s">
        <v>170</v>
      </c>
      <c r="CP64" s="1" t="s">
        <v>170</v>
      </c>
      <c r="CQ64" s="1" t="s">
        <v>170</v>
      </c>
      <c r="CR64" s="1" t="s">
        <v>170</v>
      </c>
      <c r="CS64" s="1" t="s">
        <v>170</v>
      </c>
      <c r="CT64" s="1" t="s">
        <v>170</v>
      </c>
      <c r="CU64" s="1" t="s">
        <v>170</v>
      </c>
      <c r="CV64" s="1" t="s">
        <v>170</v>
      </c>
      <c r="CW64" s="1" t="s">
        <v>170</v>
      </c>
      <c r="CX64" s="1" t="s">
        <v>170</v>
      </c>
      <c r="CY64" s="1" t="s">
        <v>170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25">
        <v>0</v>
      </c>
      <c r="DG64" s="1" t="s">
        <v>170</v>
      </c>
      <c r="DH64" s="1" t="s">
        <v>170</v>
      </c>
      <c r="DI64" s="1" t="s">
        <v>170</v>
      </c>
      <c r="DJ64" s="1" t="s">
        <v>170</v>
      </c>
      <c r="DK64" s="1" t="s">
        <v>170</v>
      </c>
      <c r="DL64" s="1" t="s">
        <v>170</v>
      </c>
      <c r="DM64" s="1" t="s">
        <v>170</v>
      </c>
      <c r="DN64" s="1" t="s">
        <v>170</v>
      </c>
    </row>
    <row r="65" spans="1:125" ht="15.75" customHeight="1" outlineLevel="1">
      <c r="A65" s="24" t="s">
        <v>144</v>
      </c>
      <c r="B65" s="27" t="s">
        <v>145</v>
      </c>
      <c r="C65" s="21" t="s">
        <v>61</v>
      </c>
      <c r="D65" s="1" t="s">
        <v>170</v>
      </c>
      <c r="E65" s="1" t="s">
        <v>170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170</v>
      </c>
      <c r="N65" s="1" t="s">
        <v>170</v>
      </c>
      <c r="O65" s="1" t="s">
        <v>170</v>
      </c>
      <c r="P65" s="1" t="s">
        <v>170</v>
      </c>
      <c r="Q65" s="1" t="s">
        <v>170</v>
      </c>
      <c r="R65" s="1" t="s">
        <v>170</v>
      </c>
      <c r="S65" s="1" t="s">
        <v>170</v>
      </c>
      <c r="T65" s="2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 t="s">
        <v>170</v>
      </c>
      <c r="AI65" s="1" t="s">
        <v>170</v>
      </c>
      <c r="AJ65" s="1" t="s">
        <v>170</v>
      </c>
      <c r="AK65" s="1" t="s">
        <v>170</v>
      </c>
      <c r="AL65" s="1" t="s">
        <v>170</v>
      </c>
      <c r="AM65" s="1" t="s">
        <v>170</v>
      </c>
      <c r="AN65" s="25" t="s">
        <v>170</v>
      </c>
      <c r="AO65" s="1" t="s">
        <v>170</v>
      </c>
      <c r="AP65" s="1" t="s">
        <v>170</v>
      </c>
      <c r="AQ65" s="1" t="s">
        <v>170</v>
      </c>
      <c r="AR65" s="1" t="s">
        <v>170</v>
      </c>
      <c r="AS65" s="1" t="s">
        <v>170</v>
      </c>
      <c r="AT65" s="1" t="s">
        <v>170</v>
      </c>
      <c r="AU65" s="1" t="s">
        <v>170</v>
      </c>
      <c r="AV65" s="1" t="s">
        <v>170</v>
      </c>
      <c r="AW65" s="1" t="s">
        <v>170</v>
      </c>
      <c r="AX65" s="1" t="s">
        <v>170</v>
      </c>
      <c r="AY65" s="1" t="s">
        <v>170</v>
      </c>
      <c r="AZ65" s="1" t="s">
        <v>170</v>
      </c>
      <c r="BA65" s="1" t="s">
        <v>170</v>
      </c>
      <c r="BB65" s="1" t="s">
        <v>170</v>
      </c>
      <c r="BC65" s="1" t="s">
        <v>170</v>
      </c>
      <c r="BD65" s="1" t="s">
        <v>170</v>
      </c>
      <c r="BE65" s="1" t="s">
        <v>170</v>
      </c>
      <c r="BF65" s="1" t="s">
        <v>170</v>
      </c>
      <c r="BG65" s="1" t="s">
        <v>170</v>
      </c>
      <c r="BH65" s="1" t="s">
        <v>170</v>
      </c>
      <c r="BI65" s="1" t="s">
        <v>170</v>
      </c>
      <c r="BJ65" s="1" t="s">
        <v>170</v>
      </c>
      <c r="BK65" s="1" t="s">
        <v>170</v>
      </c>
      <c r="BL65" s="1" t="s">
        <v>170</v>
      </c>
      <c r="BM65" s="1" t="s">
        <v>170</v>
      </c>
      <c r="BN65" s="1" t="s">
        <v>170</v>
      </c>
      <c r="BO65" s="1" t="s">
        <v>170</v>
      </c>
      <c r="BP65" s="25" t="s">
        <v>170</v>
      </c>
      <c r="BQ65" s="1" t="s">
        <v>170</v>
      </c>
      <c r="BR65" s="1" t="s">
        <v>170</v>
      </c>
      <c r="BS65" s="1" t="s">
        <v>170</v>
      </c>
      <c r="BT65" s="1" t="s">
        <v>170</v>
      </c>
      <c r="BU65" s="1" t="s">
        <v>170</v>
      </c>
      <c r="BV65" s="1" t="s">
        <v>170</v>
      </c>
      <c r="BW65" s="1" t="s">
        <v>170</v>
      </c>
      <c r="BX65" s="1" t="s">
        <v>170</v>
      </c>
      <c r="BY65" s="1" t="s">
        <v>170</v>
      </c>
      <c r="BZ65" s="1" t="s">
        <v>170</v>
      </c>
      <c r="CA65" s="1" t="s">
        <v>170</v>
      </c>
      <c r="CB65" s="1" t="s">
        <v>170</v>
      </c>
      <c r="CC65" s="1" t="s">
        <v>170</v>
      </c>
      <c r="CD65" s="1" t="s">
        <v>170</v>
      </c>
      <c r="CE65" s="1" t="s">
        <v>170</v>
      </c>
      <c r="CF65" s="1" t="s">
        <v>170</v>
      </c>
      <c r="CG65" s="1" t="s">
        <v>170</v>
      </c>
      <c r="CH65" s="1" t="s">
        <v>170</v>
      </c>
      <c r="CI65" s="1" t="s">
        <v>170</v>
      </c>
      <c r="CJ65" s="1" t="s">
        <v>170</v>
      </c>
      <c r="CK65" s="1" t="s">
        <v>170</v>
      </c>
      <c r="CL65" s="1" t="s">
        <v>170</v>
      </c>
      <c r="CM65" s="1" t="s">
        <v>170</v>
      </c>
      <c r="CN65" s="1" t="s">
        <v>170</v>
      </c>
      <c r="CO65" s="1" t="s">
        <v>170</v>
      </c>
      <c r="CP65" s="1" t="s">
        <v>170</v>
      </c>
      <c r="CQ65" s="1" t="s">
        <v>170</v>
      </c>
      <c r="CR65" s="1" t="s">
        <v>170</v>
      </c>
      <c r="CS65" s="1" t="s">
        <v>170</v>
      </c>
      <c r="CT65" s="1" t="s">
        <v>170</v>
      </c>
      <c r="CU65" s="1" t="s">
        <v>170</v>
      </c>
      <c r="CV65" s="1" t="s">
        <v>170</v>
      </c>
      <c r="CW65" s="1" t="s">
        <v>170</v>
      </c>
      <c r="CX65" s="1" t="s">
        <v>170</v>
      </c>
      <c r="CY65" s="1" t="s">
        <v>170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25">
        <v>0</v>
      </c>
      <c r="DG65" s="1" t="s">
        <v>170</v>
      </c>
      <c r="DH65" s="1" t="s">
        <v>170</v>
      </c>
      <c r="DI65" s="1" t="s">
        <v>170</v>
      </c>
      <c r="DJ65" s="1" t="s">
        <v>170</v>
      </c>
      <c r="DK65" s="1" t="s">
        <v>170</v>
      </c>
      <c r="DL65" s="1" t="s">
        <v>170</v>
      </c>
      <c r="DM65" s="1" t="s">
        <v>170</v>
      </c>
      <c r="DN65" s="1" t="s">
        <v>170</v>
      </c>
    </row>
    <row r="66" spans="1:125" ht="31.5" customHeight="1" outlineLevel="1">
      <c r="A66" s="24" t="s">
        <v>146</v>
      </c>
      <c r="B66" s="27" t="s">
        <v>147</v>
      </c>
      <c r="C66" s="21" t="s">
        <v>61</v>
      </c>
      <c r="D66" s="21" t="s">
        <v>170</v>
      </c>
      <c r="E66" s="21" t="s">
        <v>170</v>
      </c>
      <c r="F66" s="2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170</v>
      </c>
      <c r="N66" s="1" t="s">
        <v>170</v>
      </c>
      <c r="O66" s="1" t="s">
        <v>170</v>
      </c>
      <c r="P66" s="1" t="s">
        <v>170</v>
      </c>
      <c r="Q66" s="1" t="s">
        <v>170</v>
      </c>
      <c r="R66" s="1" t="s">
        <v>170</v>
      </c>
      <c r="S66" s="1" t="s">
        <v>170</v>
      </c>
      <c r="T66" s="21">
        <v>0</v>
      </c>
      <c r="U66" s="2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2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21" t="s">
        <v>170</v>
      </c>
      <c r="AI66" s="21" t="s">
        <v>170</v>
      </c>
      <c r="AJ66" s="21" t="s">
        <v>170</v>
      </c>
      <c r="AK66" s="21" t="s">
        <v>170</v>
      </c>
      <c r="AL66" s="21" t="s">
        <v>170</v>
      </c>
      <c r="AM66" s="21" t="s">
        <v>170</v>
      </c>
      <c r="AN66" s="29" t="s">
        <v>170</v>
      </c>
      <c r="AO66" s="1" t="s">
        <v>170</v>
      </c>
      <c r="AP66" s="1" t="s">
        <v>170</v>
      </c>
      <c r="AQ66" s="1" t="s">
        <v>170</v>
      </c>
      <c r="AR66" s="1" t="s">
        <v>170</v>
      </c>
      <c r="AS66" s="1" t="s">
        <v>170</v>
      </c>
      <c r="AT66" s="1" t="s">
        <v>170</v>
      </c>
      <c r="AU66" s="1" t="s">
        <v>170</v>
      </c>
      <c r="AV66" s="1" t="s">
        <v>170</v>
      </c>
      <c r="AW66" s="1" t="s">
        <v>170</v>
      </c>
      <c r="AX66" s="1" t="s">
        <v>170</v>
      </c>
      <c r="AY66" s="1" t="s">
        <v>170</v>
      </c>
      <c r="AZ66" s="1" t="s">
        <v>170</v>
      </c>
      <c r="BA66" s="1" t="s">
        <v>170</v>
      </c>
      <c r="BB66" s="1" t="s">
        <v>170</v>
      </c>
      <c r="BC66" s="1" t="s">
        <v>170</v>
      </c>
      <c r="BD66" s="1" t="s">
        <v>170</v>
      </c>
      <c r="BE66" s="1" t="s">
        <v>170</v>
      </c>
      <c r="BF66" s="1" t="s">
        <v>170</v>
      </c>
      <c r="BG66" s="1" t="s">
        <v>170</v>
      </c>
      <c r="BH66" s="1" t="s">
        <v>170</v>
      </c>
      <c r="BI66" s="1" t="s">
        <v>170</v>
      </c>
      <c r="BJ66" s="21" t="s">
        <v>170</v>
      </c>
      <c r="BK66" s="21" t="s">
        <v>170</v>
      </c>
      <c r="BL66" s="21" t="s">
        <v>170</v>
      </c>
      <c r="BM66" s="21" t="s">
        <v>170</v>
      </c>
      <c r="BN66" s="21" t="s">
        <v>170</v>
      </c>
      <c r="BO66" s="21" t="s">
        <v>170</v>
      </c>
      <c r="BP66" s="29" t="s">
        <v>170</v>
      </c>
      <c r="BQ66" s="1" t="s">
        <v>170</v>
      </c>
      <c r="BR66" s="1" t="s">
        <v>170</v>
      </c>
      <c r="BS66" s="1" t="s">
        <v>170</v>
      </c>
      <c r="BT66" s="1" t="s">
        <v>170</v>
      </c>
      <c r="BU66" s="1" t="s">
        <v>170</v>
      </c>
      <c r="BV66" s="1" t="s">
        <v>170</v>
      </c>
      <c r="BW66" s="1" t="s">
        <v>170</v>
      </c>
      <c r="BX66" s="1" t="s">
        <v>170</v>
      </c>
      <c r="BY66" s="1" t="s">
        <v>170</v>
      </c>
      <c r="BZ66" s="1" t="s">
        <v>170</v>
      </c>
      <c r="CA66" s="1" t="s">
        <v>170</v>
      </c>
      <c r="CB66" s="1" t="s">
        <v>170</v>
      </c>
      <c r="CC66" s="1" t="s">
        <v>170</v>
      </c>
      <c r="CD66" s="1" t="s">
        <v>170</v>
      </c>
      <c r="CE66" s="1" t="s">
        <v>170</v>
      </c>
      <c r="CF66" s="1" t="s">
        <v>170</v>
      </c>
      <c r="CG66" s="1" t="s">
        <v>170</v>
      </c>
      <c r="CH66" s="1" t="s">
        <v>170</v>
      </c>
      <c r="CI66" s="1" t="s">
        <v>170</v>
      </c>
      <c r="CJ66" s="1" t="s">
        <v>170</v>
      </c>
      <c r="CK66" s="1" t="s">
        <v>170</v>
      </c>
      <c r="CL66" s="1" t="s">
        <v>170</v>
      </c>
      <c r="CM66" s="1" t="s">
        <v>170</v>
      </c>
      <c r="CN66" s="1" t="s">
        <v>170</v>
      </c>
      <c r="CO66" s="1" t="s">
        <v>170</v>
      </c>
      <c r="CP66" s="1" t="s">
        <v>170</v>
      </c>
      <c r="CQ66" s="1" t="s">
        <v>170</v>
      </c>
      <c r="CR66" s="1" t="s">
        <v>170</v>
      </c>
      <c r="CS66" s="1" t="s">
        <v>170</v>
      </c>
      <c r="CT66" s="1" t="s">
        <v>170</v>
      </c>
      <c r="CU66" s="1" t="s">
        <v>170</v>
      </c>
      <c r="CV66" s="1" t="s">
        <v>170</v>
      </c>
      <c r="CW66" s="1" t="s">
        <v>170</v>
      </c>
      <c r="CX66" s="1" t="s">
        <v>170</v>
      </c>
      <c r="CY66" s="1" t="s">
        <v>170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9">
        <v>0</v>
      </c>
      <c r="DG66" s="1" t="s">
        <v>170</v>
      </c>
      <c r="DH66" s="1" t="s">
        <v>170</v>
      </c>
      <c r="DI66" s="1" t="s">
        <v>170</v>
      </c>
      <c r="DJ66" s="1" t="s">
        <v>170</v>
      </c>
      <c r="DK66" s="1" t="s">
        <v>170</v>
      </c>
      <c r="DL66" s="1" t="s">
        <v>170</v>
      </c>
      <c r="DM66" s="1" t="s">
        <v>170</v>
      </c>
      <c r="DN66" s="21" t="s">
        <v>170</v>
      </c>
    </row>
    <row r="67" spans="1:125" ht="31.5" customHeight="1" outlineLevel="1">
      <c r="A67" s="24" t="s">
        <v>148</v>
      </c>
      <c r="B67" s="27" t="s">
        <v>149</v>
      </c>
      <c r="C67" s="21" t="s">
        <v>61</v>
      </c>
      <c r="D67" s="1" t="s">
        <v>170</v>
      </c>
      <c r="E67" s="1" t="s">
        <v>170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170</v>
      </c>
      <c r="N67" s="1" t="s">
        <v>170</v>
      </c>
      <c r="O67" s="1" t="s">
        <v>170</v>
      </c>
      <c r="P67" s="1" t="s">
        <v>170</v>
      </c>
      <c r="Q67" s="1" t="s">
        <v>170</v>
      </c>
      <c r="R67" s="1" t="s">
        <v>170</v>
      </c>
      <c r="S67" s="1" t="s">
        <v>170</v>
      </c>
      <c r="T67" s="2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 t="s">
        <v>170</v>
      </c>
      <c r="AI67" s="1" t="s">
        <v>170</v>
      </c>
      <c r="AJ67" s="1" t="s">
        <v>170</v>
      </c>
      <c r="AK67" s="1" t="s">
        <v>170</v>
      </c>
      <c r="AL67" s="1" t="s">
        <v>170</v>
      </c>
      <c r="AM67" s="1" t="s">
        <v>170</v>
      </c>
      <c r="AN67" s="25" t="s">
        <v>170</v>
      </c>
      <c r="AO67" s="1" t="s">
        <v>170</v>
      </c>
      <c r="AP67" s="1" t="s">
        <v>170</v>
      </c>
      <c r="AQ67" s="1" t="s">
        <v>170</v>
      </c>
      <c r="AR67" s="1" t="s">
        <v>170</v>
      </c>
      <c r="AS67" s="1" t="s">
        <v>170</v>
      </c>
      <c r="AT67" s="1" t="s">
        <v>170</v>
      </c>
      <c r="AU67" s="1" t="s">
        <v>170</v>
      </c>
      <c r="AV67" s="1" t="s">
        <v>170</v>
      </c>
      <c r="AW67" s="1" t="s">
        <v>170</v>
      </c>
      <c r="AX67" s="1" t="s">
        <v>170</v>
      </c>
      <c r="AY67" s="1" t="s">
        <v>170</v>
      </c>
      <c r="AZ67" s="1" t="s">
        <v>170</v>
      </c>
      <c r="BA67" s="1" t="s">
        <v>170</v>
      </c>
      <c r="BB67" s="1" t="s">
        <v>170</v>
      </c>
      <c r="BC67" s="1" t="s">
        <v>170</v>
      </c>
      <c r="BD67" s="1" t="s">
        <v>170</v>
      </c>
      <c r="BE67" s="1" t="s">
        <v>170</v>
      </c>
      <c r="BF67" s="1" t="s">
        <v>170</v>
      </c>
      <c r="BG67" s="1" t="s">
        <v>170</v>
      </c>
      <c r="BH67" s="1" t="s">
        <v>170</v>
      </c>
      <c r="BI67" s="1" t="s">
        <v>170</v>
      </c>
      <c r="BJ67" s="1" t="s">
        <v>170</v>
      </c>
      <c r="BK67" s="1" t="s">
        <v>170</v>
      </c>
      <c r="BL67" s="1" t="s">
        <v>170</v>
      </c>
      <c r="BM67" s="1" t="s">
        <v>170</v>
      </c>
      <c r="BN67" s="1" t="s">
        <v>170</v>
      </c>
      <c r="BO67" s="1" t="s">
        <v>170</v>
      </c>
      <c r="BP67" s="25" t="s">
        <v>170</v>
      </c>
      <c r="BQ67" s="1" t="s">
        <v>170</v>
      </c>
      <c r="BR67" s="1" t="s">
        <v>170</v>
      </c>
      <c r="BS67" s="1" t="s">
        <v>170</v>
      </c>
      <c r="BT67" s="1" t="s">
        <v>170</v>
      </c>
      <c r="BU67" s="1" t="s">
        <v>170</v>
      </c>
      <c r="BV67" s="1" t="s">
        <v>170</v>
      </c>
      <c r="BW67" s="1" t="s">
        <v>170</v>
      </c>
      <c r="BX67" s="1" t="s">
        <v>170</v>
      </c>
      <c r="BY67" s="1" t="s">
        <v>170</v>
      </c>
      <c r="BZ67" s="1" t="s">
        <v>170</v>
      </c>
      <c r="CA67" s="1" t="s">
        <v>170</v>
      </c>
      <c r="CB67" s="1" t="s">
        <v>170</v>
      </c>
      <c r="CC67" s="1" t="s">
        <v>170</v>
      </c>
      <c r="CD67" s="1" t="s">
        <v>170</v>
      </c>
      <c r="CE67" s="1" t="s">
        <v>170</v>
      </c>
      <c r="CF67" s="1" t="s">
        <v>170</v>
      </c>
      <c r="CG67" s="1" t="s">
        <v>170</v>
      </c>
      <c r="CH67" s="1" t="s">
        <v>170</v>
      </c>
      <c r="CI67" s="1" t="s">
        <v>170</v>
      </c>
      <c r="CJ67" s="1" t="s">
        <v>170</v>
      </c>
      <c r="CK67" s="1" t="s">
        <v>170</v>
      </c>
      <c r="CL67" s="1" t="s">
        <v>170</v>
      </c>
      <c r="CM67" s="1" t="s">
        <v>170</v>
      </c>
      <c r="CN67" s="1" t="s">
        <v>170</v>
      </c>
      <c r="CO67" s="1" t="s">
        <v>170</v>
      </c>
      <c r="CP67" s="1" t="s">
        <v>170</v>
      </c>
      <c r="CQ67" s="1" t="s">
        <v>170</v>
      </c>
      <c r="CR67" s="1" t="s">
        <v>170</v>
      </c>
      <c r="CS67" s="1" t="s">
        <v>170</v>
      </c>
      <c r="CT67" s="1" t="s">
        <v>170</v>
      </c>
      <c r="CU67" s="1" t="s">
        <v>170</v>
      </c>
      <c r="CV67" s="1" t="s">
        <v>170</v>
      </c>
      <c r="CW67" s="1" t="s">
        <v>170</v>
      </c>
      <c r="CX67" s="1" t="s">
        <v>170</v>
      </c>
      <c r="CY67" s="1" t="s">
        <v>170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25">
        <v>0</v>
      </c>
      <c r="DG67" s="1" t="s">
        <v>170</v>
      </c>
      <c r="DH67" s="1" t="s">
        <v>170</v>
      </c>
      <c r="DI67" s="1" t="s">
        <v>170</v>
      </c>
      <c r="DJ67" s="1" t="s">
        <v>170</v>
      </c>
      <c r="DK67" s="1" t="s">
        <v>170</v>
      </c>
      <c r="DL67" s="1" t="s">
        <v>170</v>
      </c>
      <c r="DM67" s="1" t="s">
        <v>170</v>
      </c>
      <c r="DN67" s="1" t="s">
        <v>170</v>
      </c>
    </row>
    <row r="68" spans="1:125" ht="31.5" customHeight="1" outlineLevel="1">
      <c r="A68" s="24" t="s">
        <v>150</v>
      </c>
      <c r="B68" s="27" t="s">
        <v>151</v>
      </c>
      <c r="C68" s="21" t="s">
        <v>61</v>
      </c>
      <c r="D68" s="1" t="s">
        <v>170</v>
      </c>
      <c r="E68" s="1" t="s">
        <v>170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 t="s">
        <v>170</v>
      </c>
      <c r="N68" s="1" t="s">
        <v>170</v>
      </c>
      <c r="O68" s="1" t="s">
        <v>170</v>
      </c>
      <c r="P68" s="1" t="s">
        <v>170</v>
      </c>
      <c r="Q68" s="1" t="s">
        <v>170</v>
      </c>
      <c r="R68" s="1" t="s">
        <v>170</v>
      </c>
      <c r="S68" s="1" t="s">
        <v>170</v>
      </c>
      <c r="T68" s="2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 t="s">
        <v>170</v>
      </c>
      <c r="AI68" s="1" t="s">
        <v>170</v>
      </c>
      <c r="AJ68" s="1" t="s">
        <v>170</v>
      </c>
      <c r="AK68" s="1" t="s">
        <v>170</v>
      </c>
      <c r="AL68" s="1" t="s">
        <v>170</v>
      </c>
      <c r="AM68" s="1" t="s">
        <v>170</v>
      </c>
      <c r="AN68" s="25" t="s">
        <v>170</v>
      </c>
      <c r="AO68" s="1" t="s">
        <v>170</v>
      </c>
      <c r="AP68" s="1" t="s">
        <v>170</v>
      </c>
      <c r="AQ68" s="1" t="s">
        <v>170</v>
      </c>
      <c r="AR68" s="1" t="s">
        <v>170</v>
      </c>
      <c r="AS68" s="1" t="s">
        <v>170</v>
      </c>
      <c r="AT68" s="1" t="s">
        <v>170</v>
      </c>
      <c r="AU68" s="1" t="s">
        <v>170</v>
      </c>
      <c r="AV68" s="1" t="s">
        <v>170</v>
      </c>
      <c r="AW68" s="1" t="s">
        <v>170</v>
      </c>
      <c r="AX68" s="1" t="s">
        <v>170</v>
      </c>
      <c r="AY68" s="1" t="s">
        <v>170</v>
      </c>
      <c r="AZ68" s="1" t="s">
        <v>170</v>
      </c>
      <c r="BA68" s="1" t="s">
        <v>170</v>
      </c>
      <c r="BB68" s="1" t="s">
        <v>170</v>
      </c>
      <c r="BC68" s="1" t="s">
        <v>170</v>
      </c>
      <c r="BD68" s="1" t="s">
        <v>170</v>
      </c>
      <c r="BE68" s="1" t="s">
        <v>170</v>
      </c>
      <c r="BF68" s="1" t="s">
        <v>170</v>
      </c>
      <c r="BG68" s="1" t="s">
        <v>170</v>
      </c>
      <c r="BH68" s="1" t="s">
        <v>170</v>
      </c>
      <c r="BI68" s="1" t="s">
        <v>170</v>
      </c>
      <c r="BJ68" s="1" t="s">
        <v>170</v>
      </c>
      <c r="BK68" s="1" t="s">
        <v>170</v>
      </c>
      <c r="BL68" s="1" t="s">
        <v>170</v>
      </c>
      <c r="BM68" s="1" t="s">
        <v>170</v>
      </c>
      <c r="BN68" s="1" t="s">
        <v>170</v>
      </c>
      <c r="BO68" s="1" t="s">
        <v>170</v>
      </c>
      <c r="BP68" s="25" t="s">
        <v>170</v>
      </c>
      <c r="BQ68" s="1" t="s">
        <v>170</v>
      </c>
      <c r="BR68" s="1" t="s">
        <v>170</v>
      </c>
      <c r="BS68" s="1" t="s">
        <v>170</v>
      </c>
      <c r="BT68" s="1" t="s">
        <v>170</v>
      </c>
      <c r="BU68" s="1" t="s">
        <v>170</v>
      </c>
      <c r="BV68" s="1" t="s">
        <v>170</v>
      </c>
      <c r="BW68" s="1" t="s">
        <v>170</v>
      </c>
      <c r="BX68" s="1" t="s">
        <v>170</v>
      </c>
      <c r="BY68" s="1" t="s">
        <v>170</v>
      </c>
      <c r="BZ68" s="1" t="s">
        <v>170</v>
      </c>
      <c r="CA68" s="1" t="s">
        <v>170</v>
      </c>
      <c r="CB68" s="1" t="s">
        <v>170</v>
      </c>
      <c r="CC68" s="1" t="s">
        <v>170</v>
      </c>
      <c r="CD68" s="1" t="s">
        <v>170</v>
      </c>
      <c r="CE68" s="1" t="s">
        <v>170</v>
      </c>
      <c r="CF68" s="1" t="s">
        <v>170</v>
      </c>
      <c r="CG68" s="1" t="s">
        <v>170</v>
      </c>
      <c r="CH68" s="1" t="s">
        <v>170</v>
      </c>
      <c r="CI68" s="1" t="s">
        <v>170</v>
      </c>
      <c r="CJ68" s="1" t="s">
        <v>170</v>
      </c>
      <c r="CK68" s="1" t="s">
        <v>170</v>
      </c>
      <c r="CL68" s="1" t="s">
        <v>170</v>
      </c>
      <c r="CM68" s="1" t="s">
        <v>170</v>
      </c>
      <c r="CN68" s="1" t="s">
        <v>170</v>
      </c>
      <c r="CO68" s="1" t="s">
        <v>170</v>
      </c>
      <c r="CP68" s="1" t="s">
        <v>170</v>
      </c>
      <c r="CQ68" s="1" t="s">
        <v>170</v>
      </c>
      <c r="CR68" s="1" t="s">
        <v>170</v>
      </c>
      <c r="CS68" s="1" t="s">
        <v>170</v>
      </c>
      <c r="CT68" s="1" t="s">
        <v>170</v>
      </c>
      <c r="CU68" s="1" t="s">
        <v>170</v>
      </c>
      <c r="CV68" s="1" t="s">
        <v>170</v>
      </c>
      <c r="CW68" s="1" t="s">
        <v>170</v>
      </c>
      <c r="CX68" s="1" t="s">
        <v>170</v>
      </c>
      <c r="CY68" s="1" t="s">
        <v>170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25">
        <v>0</v>
      </c>
      <c r="DG68" s="1" t="s">
        <v>170</v>
      </c>
      <c r="DH68" s="1" t="s">
        <v>170</v>
      </c>
      <c r="DI68" s="1" t="s">
        <v>170</v>
      </c>
      <c r="DJ68" s="1" t="s">
        <v>170</v>
      </c>
      <c r="DK68" s="1" t="s">
        <v>170</v>
      </c>
      <c r="DL68" s="1" t="s">
        <v>170</v>
      </c>
      <c r="DM68" s="1" t="s">
        <v>170</v>
      </c>
      <c r="DN68" s="1" t="s">
        <v>170</v>
      </c>
    </row>
    <row r="69" spans="1:125" ht="15.75" customHeight="1" outlineLevel="1">
      <c r="A69" s="24" t="s">
        <v>152</v>
      </c>
      <c r="B69" s="27" t="s">
        <v>153</v>
      </c>
      <c r="C69" s="21" t="s">
        <v>61</v>
      </c>
      <c r="D69" s="1" t="s">
        <v>170</v>
      </c>
      <c r="E69" s="1" t="s">
        <v>170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 t="s">
        <v>170</v>
      </c>
      <c r="N69" s="1" t="s">
        <v>170</v>
      </c>
      <c r="O69" s="1" t="s">
        <v>170</v>
      </c>
      <c r="P69" s="1" t="s">
        <v>170</v>
      </c>
      <c r="Q69" s="1" t="s">
        <v>170</v>
      </c>
      <c r="R69" s="1" t="s">
        <v>170</v>
      </c>
      <c r="S69" s="1" t="s">
        <v>170</v>
      </c>
      <c r="T69" s="2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 t="s">
        <v>170</v>
      </c>
      <c r="AI69" s="1" t="s">
        <v>170</v>
      </c>
      <c r="AJ69" s="1" t="s">
        <v>170</v>
      </c>
      <c r="AK69" s="1" t="s">
        <v>170</v>
      </c>
      <c r="AL69" s="1" t="s">
        <v>170</v>
      </c>
      <c r="AM69" s="1" t="s">
        <v>170</v>
      </c>
      <c r="AN69" s="25" t="s">
        <v>170</v>
      </c>
      <c r="AO69" s="1" t="s">
        <v>170</v>
      </c>
      <c r="AP69" s="1" t="s">
        <v>170</v>
      </c>
      <c r="AQ69" s="1" t="s">
        <v>170</v>
      </c>
      <c r="AR69" s="1" t="s">
        <v>170</v>
      </c>
      <c r="AS69" s="1" t="s">
        <v>170</v>
      </c>
      <c r="AT69" s="1" t="s">
        <v>170</v>
      </c>
      <c r="AU69" s="1" t="s">
        <v>170</v>
      </c>
      <c r="AV69" s="1" t="s">
        <v>170</v>
      </c>
      <c r="AW69" s="1" t="s">
        <v>170</v>
      </c>
      <c r="AX69" s="1" t="s">
        <v>170</v>
      </c>
      <c r="AY69" s="1" t="s">
        <v>170</v>
      </c>
      <c r="AZ69" s="1" t="s">
        <v>170</v>
      </c>
      <c r="BA69" s="1" t="s">
        <v>170</v>
      </c>
      <c r="BB69" s="1" t="s">
        <v>170</v>
      </c>
      <c r="BC69" s="1" t="s">
        <v>170</v>
      </c>
      <c r="BD69" s="1" t="s">
        <v>170</v>
      </c>
      <c r="BE69" s="1" t="s">
        <v>170</v>
      </c>
      <c r="BF69" s="1" t="s">
        <v>170</v>
      </c>
      <c r="BG69" s="1" t="s">
        <v>170</v>
      </c>
      <c r="BH69" s="1" t="s">
        <v>170</v>
      </c>
      <c r="BI69" s="1" t="s">
        <v>170</v>
      </c>
      <c r="BJ69" s="1" t="s">
        <v>170</v>
      </c>
      <c r="BK69" s="1" t="s">
        <v>170</v>
      </c>
      <c r="BL69" s="1" t="s">
        <v>170</v>
      </c>
      <c r="BM69" s="1" t="s">
        <v>170</v>
      </c>
      <c r="BN69" s="1" t="s">
        <v>170</v>
      </c>
      <c r="BO69" s="1" t="s">
        <v>170</v>
      </c>
      <c r="BP69" s="25" t="s">
        <v>170</v>
      </c>
      <c r="BQ69" s="1" t="s">
        <v>170</v>
      </c>
      <c r="BR69" s="1" t="s">
        <v>170</v>
      </c>
      <c r="BS69" s="1" t="s">
        <v>170</v>
      </c>
      <c r="BT69" s="1" t="s">
        <v>170</v>
      </c>
      <c r="BU69" s="1" t="s">
        <v>170</v>
      </c>
      <c r="BV69" s="1" t="s">
        <v>170</v>
      </c>
      <c r="BW69" s="1" t="s">
        <v>170</v>
      </c>
      <c r="BX69" s="1" t="s">
        <v>170</v>
      </c>
      <c r="BY69" s="1" t="s">
        <v>170</v>
      </c>
      <c r="BZ69" s="1" t="s">
        <v>170</v>
      </c>
      <c r="CA69" s="1" t="s">
        <v>170</v>
      </c>
      <c r="CB69" s="1" t="s">
        <v>170</v>
      </c>
      <c r="CC69" s="1" t="s">
        <v>170</v>
      </c>
      <c r="CD69" s="1" t="s">
        <v>170</v>
      </c>
      <c r="CE69" s="1" t="s">
        <v>170</v>
      </c>
      <c r="CF69" s="1" t="s">
        <v>170</v>
      </c>
      <c r="CG69" s="1" t="s">
        <v>170</v>
      </c>
      <c r="CH69" s="1" t="s">
        <v>170</v>
      </c>
      <c r="CI69" s="1" t="s">
        <v>170</v>
      </c>
      <c r="CJ69" s="1" t="s">
        <v>170</v>
      </c>
      <c r="CK69" s="1" t="s">
        <v>170</v>
      </c>
      <c r="CL69" s="1" t="s">
        <v>170</v>
      </c>
      <c r="CM69" s="1" t="s">
        <v>170</v>
      </c>
      <c r="CN69" s="1" t="s">
        <v>170</v>
      </c>
      <c r="CO69" s="1" t="s">
        <v>170</v>
      </c>
      <c r="CP69" s="1" t="s">
        <v>170</v>
      </c>
      <c r="CQ69" s="1" t="s">
        <v>170</v>
      </c>
      <c r="CR69" s="1" t="s">
        <v>170</v>
      </c>
      <c r="CS69" s="1" t="s">
        <v>170</v>
      </c>
      <c r="CT69" s="1" t="s">
        <v>170</v>
      </c>
      <c r="CU69" s="1" t="s">
        <v>170</v>
      </c>
      <c r="CV69" s="1" t="s">
        <v>170</v>
      </c>
      <c r="CW69" s="1" t="s">
        <v>170</v>
      </c>
      <c r="CX69" s="1" t="s">
        <v>170</v>
      </c>
      <c r="CY69" s="1" t="s">
        <v>170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25">
        <v>0</v>
      </c>
      <c r="DG69" s="1" t="s">
        <v>170</v>
      </c>
      <c r="DH69" s="1" t="s">
        <v>170</v>
      </c>
      <c r="DI69" s="1" t="s">
        <v>170</v>
      </c>
      <c r="DJ69" s="1" t="s">
        <v>170</v>
      </c>
      <c r="DK69" s="1" t="s">
        <v>170</v>
      </c>
      <c r="DL69" s="1" t="s">
        <v>170</v>
      </c>
      <c r="DM69" s="1" t="s">
        <v>170</v>
      </c>
      <c r="DN69" s="1" t="s">
        <v>170</v>
      </c>
    </row>
    <row r="70" spans="1:125" outlineLevel="1">
      <c r="A70" s="24" t="s">
        <v>154</v>
      </c>
      <c r="B70" s="41" t="s">
        <v>155</v>
      </c>
      <c r="C70" s="21" t="s">
        <v>61</v>
      </c>
      <c r="D70" s="1" t="s">
        <v>170</v>
      </c>
      <c r="E70" s="1" t="s">
        <v>170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 t="s">
        <v>170</v>
      </c>
      <c r="N70" s="1" t="s">
        <v>170</v>
      </c>
      <c r="O70" s="1" t="s">
        <v>170</v>
      </c>
      <c r="P70" s="1" t="s">
        <v>170</v>
      </c>
      <c r="Q70" s="1" t="s">
        <v>170</v>
      </c>
      <c r="R70" s="1" t="s">
        <v>170</v>
      </c>
      <c r="S70" s="1" t="s">
        <v>170</v>
      </c>
      <c r="T70" s="2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 t="s">
        <v>170</v>
      </c>
      <c r="AI70" s="1" t="s">
        <v>170</v>
      </c>
      <c r="AJ70" s="1" t="s">
        <v>170</v>
      </c>
      <c r="AK70" s="1" t="s">
        <v>170</v>
      </c>
      <c r="AL70" s="1" t="s">
        <v>170</v>
      </c>
      <c r="AM70" s="1" t="s">
        <v>170</v>
      </c>
      <c r="AN70" s="25" t="s">
        <v>170</v>
      </c>
      <c r="AO70" s="1" t="s">
        <v>170</v>
      </c>
      <c r="AP70" s="1" t="s">
        <v>170</v>
      </c>
      <c r="AQ70" s="1" t="s">
        <v>170</v>
      </c>
      <c r="AR70" s="1" t="s">
        <v>170</v>
      </c>
      <c r="AS70" s="1" t="s">
        <v>170</v>
      </c>
      <c r="AT70" s="1" t="s">
        <v>170</v>
      </c>
      <c r="AU70" s="1" t="s">
        <v>170</v>
      </c>
      <c r="AV70" s="1" t="s">
        <v>170</v>
      </c>
      <c r="AW70" s="1" t="s">
        <v>170</v>
      </c>
      <c r="AX70" s="1" t="s">
        <v>170</v>
      </c>
      <c r="AY70" s="1" t="s">
        <v>170</v>
      </c>
      <c r="AZ70" s="1" t="s">
        <v>170</v>
      </c>
      <c r="BA70" s="1" t="s">
        <v>170</v>
      </c>
      <c r="BB70" s="1" t="s">
        <v>170</v>
      </c>
      <c r="BC70" s="1" t="s">
        <v>170</v>
      </c>
      <c r="BD70" s="1" t="s">
        <v>170</v>
      </c>
      <c r="BE70" s="1" t="s">
        <v>170</v>
      </c>
      <c r="BF70" s="1" t="s">
        <v>170</v>
      </c>
      <c r="BG70" s="1" t="s">
        <v>170</v>
      </c>
      <c r="BH70" s="1" t="s">
        <v>170</v>
      </c>
      <c r="BI70" s="1" t="s">
        <v>170</v>
      </c>
      <c r="BJ70" s="1" t="s">
        <v>170</v>
      </c>
      <c r="BK70" s="1" t="s">
        <v>170</v>
      </c>
      <c r="BL70" s="1" t="s">
        <v>170</v>
      </c>
      <c r="BM70" s="1" t="s">
        <v>170</v>
      </c>
      <c r="BN70" s="1" t="s">
        <v>170</v>
      </c>
      <c r="BO70" s="1" t="s">
        <v>170</v>
      </c>
      <c r="BP70" s="25" t="s">
        <v>170</v>
      </c>
      <c r="BQ70" s="1" t="s">
        <v>170</v>
      </c>
      <c r="BR70" s="1" t="s">
        <v>170</v>
      </c>
      <c r="BS70" s="1" t="s">
        <v>170</v>
      </c>
      <c r="BT70" s="1" t="s">
        <v>170</v>
      </c>
      <c r="BU70" s="1" t="s">
        <v>170</v>
      </c>
      <c r="BV70" s="1" t="s">
        <v>170</v>
      </c>
      <c r="BW70" s="1" t="s">
        <v>170</v>
      </c>
      <c r="BX70" s="1" t="s">
        <v>170</v>
      </c>
      <c r="BY70" s="1" t="s">
        <v>170</v>
      </c>
      <c r="BZ70" s="1" t="s">
        <v>170</v>
      </c>
      <c r="CA70" s="1" t="s">
        <v>170</v>
      </c>
      <c r="CB70" s="1" t="s">
        <v>170</v>
      </c>
      <c r="CC70" s="1" t="s">
        <v>170</v>
      </c>
      <c r="CD70" s="1" t="s">
        <v>170</v>
      </c>
      <c r="CE70" s="1" t="s">
        <v>170</v>
      </c>
      <c r="CF70" s="1" t="s">
        <v>170</v>
      </c>
      <c r="CG70" s="1" t="s">
        <v>170</v>
      </c>
      <c r="CH70" s="1" t="s">
        <v>170</v>
      </c>
      <c r="CI70" s="1" t="s">
        <v>170</v>
      </c>
      <c r="CJ70" s="1" t="s">
        <v>170</v>
      </c>
      <c r="CK70" s="1" t="s">
        <v>170</v>
      </c>
      <c r="CL70" s="1" t="s">
        <v>170</v>
      </c>
      <c r="CM70" s="1" t="s">
        <v>170</v>
      </c>
      <c r="CN70" s="1" t="s">
        <v>170</v>
      </c>
      <c r="CO70" s="1" t="s">
        <v>170</v>
      </c>
      <c r="CP70" s="1" t="s">
        <v>170</v>
      </c>
      <c r="CQ70" s="1" t="s">
        <v>170</v>
      </c>
      <c r="CR70" s="1" t="s">
        <v>170</v>
      </c>
      <c r="CS70" s="1" t="s">
        <v>170</v>
      </c>
      <c r="CT70" s="1" t="s">
        <v>170</v>
      </c>
      <c r="CU70" s="1" t="s">
        <v>170</v>
      </c>
      <c r="CV70" s="1" t="s">
        <v>170</v>
      </c>
      <c r="CW70" s="1" t="s">
        <v>170</v>
      </c>
      <c r="CX70" s="1" t="s">
        <v>170</v>
      </c>
      <c r="CY70" s="1" t="s">
        <v>170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25">
        <v>0</v>
      </c>
      <c r="DG70" s="1" t="s">
        <v>170</v>
      </c>
      <c r="DH70" s="1" t="s">
        <v>170</v>
      </c>
      <c r="DI70" s="1" t="s">
        <v>170</v>
      </c>
      <c r="DJ70" s="1" t="s">
        <v>170</v>
      </c>
      <c r="DK70" s="1" t="s">
        <v>170</v>
      </c>
      <c r="DL70" s="1" t="s">
        <v>170</v>
      </c>
      <c r="DM70" s="1" t="s">
        <v>170</v>
      </c>
      <c r="DN70" s="1" t="s">
        <v>170</v>
      </c>
    </row>
    <row r="71" spans="1:125" s="23" customFormat="1">
      <c r="A71" s="27" t="s">
        <v>156</v>
      </c>
      <c r="B71" s="27" t="s">
        <v>157</v>
      </c>
      <c r="C71" s="21" t="s">
        <v>61</v>
      </c>
      <c r="D71" s="1">
        <f>D72</f>
        <v>0</v>
      </c>
      <c r="E71" s="1">
        <f>SUM(E72:E75)</f>
        <v>3.1808333333333336</v>
      </c>
      <c r="F71" s="1">
        <f>F72</f>
        <v>0</v>
      </c>
      <c r="G71" s="1">
        <f t="shared" ref="G71:AL71" si="57">G72</f>
        <v>0</v>
      </c>
      <c r="H71" s="1">
        <f t="shared" si="57"/>
        <v>0</v>
      </c>
      <c r="I71" s="1">
        <f t="shared" si="57"/>
        <v>0</v>
      </c>
      <c r="J71" s="1">
        <f t="shared" si="57"/>
        <v>0</v>
      </c>
      <c r="K71" s="1">
        <f t="shared" si="57"/>
        <v>0</v>
      </c>
      <c r="L71" s="1">
        <f t="shared" si="57"/>
        <v>0</v>
      </c>
      <c r="M71" s="1">
        <f t="shared" si="57"/>
        <v>0</v>
      </c>
      <c r="N71" s="1">
        <f t="shared" si="57"/>
        <v>0</v>
      </c>
      <c r="O71" s="1">
        <f t="shared" si="57"/>
        <v>0</v>
      </c>
      <c r="P71" s="1">
        <f t="shared" si="57"/>
        <v>0</v>
      </c>
      <c r="Q71" s="1">
        <f t="shared" si="57"/>
        <v>0</v>
      </c>
      <c r="R71" s="1">
        <f t="shared" si="57"/>
        <v>0</v>
      </c>
      <c r="S71" s="1">
        <f t="shared" si="57"/>
        <v>0</v>
      </c>
      <c r="T71" s="1">
        <f t="shared" si="57"/>
        <v>0</v>
      </c>
      <c r="U71" s="1">
        <f t="shared" si="57"/>
        <v>0</v>
      </c>
      <c r="V71" s="1">
        <f t="shared" si="57"/>
        <v>0</v>
      </c>
      <c r="W71" s="1">
        <f t="shared" si="57"/>
        <v>0</v>
      </c>
      <c r="X71" s="1">
        <f t="shared" si="57"/>
        <v>0</v>
      </c>
      <c r="Y71" s="1">
        <f t="shared" si="57"/>
        <v>0</v>
      </c>
      <c r="Z71" s="1">
        <f t="shared" si="57"/>
        <v>0</v>
      </c>
      <c r="AA71" s="1">
        <f t="shared" si="57"/>
        <v>0</v>
      </c>
      <c r="AB71" s="1">
        <f t="shared" si="57"/>
        <v>0</v>
      </c>
      <c r="AC71" s="1">
        <f t="shared" si="57"/>
        <v>0</v>
      </c>
      <c r="AD71" s="1">
        <f t="shared" si="57"/>
        <v>0</v>
      </c>
      <c r="AE71" s="1">
        <f t="shared" si="57"/>
        <v>0</v>
      </c>
      <c r="AF71" s="1">
        <f t="shared" si="57"/>
        <v>0</v>
      </c>
      <c r="AG71" s="1">
        <f t="shared" si="57"/>
        <v>0</v>
      </c>
      <c r="AH71" s="1">
        <f t="shared" si="57"/>
        <v>0</v>
      </c>
      <c r="AI71" s="1">
        <f t="shared" si="57"/>
        <v>1.3320000000000001</v>
      </c>
      <c r="AJ71" s="1">
        <f t="shared" si="57"/>
        <v>0</v>
      </c>
      <c r="AK71" s="1">
        <f t="shared" si="57"/>
        <v>0</v>
      </c>
      <c r="AL71" s="1">
        <f t="shared" si="57"/>
        <v>0</v>
      </c>
      <c r="AM71" s="1">
        <f t="shared" ref="AM71:AN71" si="58">SUM(AM72:AM75)</f>
        <v>0</v>
      </c>
      <c r="AN71" s="1">
        <f t="shared" si="58"/>
        <v>1</v>
      </c>
      <c r="AO71" s="1">
        <f>SUM(AO72:AO75)</f>
        <v>0</v>
      </c>
      <c r="AP71" s="1">
        <f>SUM(AP72:AP76)</f>
        <v>1.5925000000000002</v>
      </c>
      <c r="AQ71" s="1">
        <f t="shared" ref="AQ71:AU71" si="59">SUM(AQ72:AQ76)</f>
        <v>0</v>
      </c>
      <c r="AR71" s="1">
        <f t="shared" si="59"/>
        <v>0</v>
      </c>
      <c r="AS71" s="1">
        <f t="shared" si="59"/>
        <v>0</v>
      </c>
      <c r="AT71" s="1">
        <f t="shared" si="59"/>
        <v>0</v>
      </c>
      <c r="AU71" s="25">
        <f t="shared" si="59"/>
        <v>2</v>
      </c>
      <c r="AV71" s="1">
        <f t="shared" ref="AV71:DA71" si="60">SUM(AV72:AV75)</f>
        <v>0</v>
      </c>
      <c r="AW71" s="1">
        <f t="shared" si="60"/>
        <v>0</v>
      </c>
      <c r="AX71" s="1">
        <f t="shared" si="60"/>
        <v>0</v>
      </c>
      <c r="AY71" s="1">
        <f t="shared" si="60"/>
        <v>0</v>
      </c>
      <c r="AZ71" s="1">
        <f t="shared" si="60"/>
        <v>0</v>
      </c>
      <c r="BA71" s="1">
        <f t="shared" si="60"/>
        <v>0</v>
      </c>
      <c r="BB71" s="1">
        <f t="shared" si="60"/>
        <v>0</v>
      </c>
      <c r="BC71" s="1">
        <f>SUM(BC72:BC75)</f>
        <v>0</v>
      </c>
      <c r="BD71" s="1">
        <f t="shared" si="60"/>
        <v>1.1350000000000002</v>
      </c>
      <c r="BE71" s="1">
        <f t="shared" si="60"/>
        <v>0</v>
      </c>
      <c r="BF71" s="1">
        <f t="shared" si="60"/>
        <v>0</v>
      </c>
      <c r="BG71" s="1">
        <f t="shared" si="60"/>
        <v>0</v>
      </c>
      <c r="BH71" s="1">
        <f t="shared" si="60"/>
        <v>0</v>
      </c>
      <c r="BI71" s="25">
        <f t="shared" si="60"/>
        <v>1</v>
      </c>
      <c r="BJ71" s="1">
        <f t="shared" si="60"/>
        <v>0</v>
      </c>
      <c r="BK71" s="1">
        <f t="shared" si="60"/>
        <v>0</v>
      </c>
      <c r="BL71" s="1">
        <f t="shared" si="60"/>
        <v>0</v>
      </c>
      <c r="BM71" s="1">
        <f t="shared" si="60"/>
        <v>0</v>
      </c>
      <c r="BN71" s="1">
        <f t="shared" si="60"/>
        <v>0</v>
      </c>
      <c r="BO71" s="1">
        <f t="shared" si="60"/>
        <v>0</v>
      </c>
      <c r="BP71" s="1">
        <f t="shared" si="60"/>
        <v>0</v>
      </c>
      <c r="BQ71" s="1">
        <f t="shared" si="60"/>
        <v>0</v>
      </c>
      <c r="BR71" s="1">
        <f t="shared" si="60"/>
        <v>0.10916666666666666</v>
      </c>
      <c r="BS71" s="1">
        <f t="shared" si="60"/>
        <v>0</v>
      </c>
      <c r="BT71" s="1">
        <f t="shared" si="60"/>
        <v>0</v>
      </c>
      <c r="BU71" s="1">
        <f t="shared" si="60"/>
        <v>0</v>
      </c>
      <c r="BV71" s="1">
        <f t="shared" si="60"/>
        <v>0</v>
      </c>
      <c r="BW71" s="25">
        <f t="shared" si="60"/>
        <v>1</v>
      </c>
      <c r="BX71" s="1">
        <f t="shared" si="60"/>
        <v>0</v>
      </c>
      <c r="BY71" s="1">
        <f t="shared" si="60"/>
        <v>0</v>
      </c>
      <c r="BZ71" s="1">
        <f t="shared" si="60"/>
        <v>0</v>
      </c>
      <c r="CA71" s="1">
        <f t="shared" si="60"/>
        <v>0</v>
      </c>
      <c r="CB71" s="1">
        <f t="shared" si="60"/>
        <v>0</v>
      </c>
      <c r="CC71" s="1">
        <f t="shared" si="60"/>
        <v>0</v>
      </c>
      <c r="CD71" s="1">
        <f t="shared" si="60"/>
        <v>0</v>
      </c>
      <c r="CE71" s="1">
        <f t="shared" si="60"/>
        <v>0</v>
      </c>
      <c r="CF71" s="1">
        <f t="shared" si="60"/>
        <v>0.46166666666666673</v>
      </c>
      <c r="CG71" s="1">
        <f t="shared" si="60"/>
        <v>0</v>
      </c>
      <c r="CH71" s="1">
        <f t="shared" si="60"/>
        <v>0</v>
      </c>
      <c r="CI71" s="1">
        <f t="shared" si="60"/>
        <v>0</v>
      </c>
      <c r="CJ71" s="1">
        <f t="shared" si="60"/>
        <v>0</v>
      </c>
      <c r="CK71" s="25">
        <f t="shared" si="60"/>
        <v>1</v>
      </c>
      <c r="CL71" s="1">
        <f t="shared" si="60"/>
        <v>0</v>
      </c>
      <c r="CM71" s="1">
        <f t="shared" si="60"/>
        <v>0</v>
      </c>
      <c r="CN71" s="1">
        <f t="shared" si="60"/>
        <v>0</v>
      </c>
      <c r="CO71" s="1">
        <f t="shared" si="60"/>
        <v>0</v>
      </c>
      <c r="CP71" s="1">
        <f t="shared" si="60"/>
        <v>0</v>
      </c>
      <c r="CQ71" s="1">
        <f t="shared" si="60"/>
        <v>0</v>
      </c>
      <c r="CR71" s="1">
        <f t="shared" si="60"/>
        <v>0</v>
      </c>
      <c r="CS71" s="1">
        <f t="shared" si="60"/>
        <v>0</v>
      </c>
      <c r="CT71" s="1">
        <f t="shared" si="60"/>
        <v>0.1075</v>
      </c>
      <c r="CU71" s="1">
        <f t="shared" si="60"/>
        <v>0</v>
      </c>
      <c r="CV71" s="1">
        <f t="shared" si="60"/>
        <v>0</v>
      </c>
      <c r="CW71" s="1">
        <f t="shared" si="60"/>
        <v>0</v>
      </c>
      <c r="CX71" s="1">
        <f t="shared" si="60"/>
        <v>0</v>
      </c>
      <c r="CY71" s="25">
        <f t="shared" si="60"/>
        <v>1</v>
      </c>
      <c r="CZ71" s="1">
        <f t="shared" si="60"/>
        <v>0</v>
      </c>
      <c r="DA71" s="1">
        <f t="shared" si="60"/>
        <v>1.3320000000000001</v>
      </c>
      <c r="DB71" s="1">
        <f t="shared" ref="DB71:DG71" si="61">SUM(DB72:DB75)</f>
        <v>0</v>
      </c>
      <c r="DC71" s="1">
        <f t="shared" si="61"/>
        <v>0</v>
      </c>
      <c r="DD71" s="1">
        <f t="shared" si="61"/>
        <v>0</v>
      </c>
      <c r="DE71" s="1">
        <f t="shared" si="61"/>
        <v>0</v>
      </c>
      <c r="DF71" s="1">
        <f t="shared" si="61"/>
        <v>1</v>
      </c>
      <c r="DG71" s="1">
        <f t="shared" si="61"/>
        <v>0</v>
      </c>
      <c r="DH71" s="1">
        <f>SUM(DH72:DH76)</f>
        <v>3.4058333333333337</v>
      </c>
      <c r="DI71" s="1">
        <f t="shared" ref="DI71:DM71" si="62">SUM(DI72:DI76)</f>
        <v>0</v>
      </c>
      <c r="DJ71" s="1">
        <f t="shared" si="62"/>
        <v>0</v>
      </c>
      <c r="DK71" s="1">
        <f t="shared" si="62"/>
        <v>0</v>
      </c>
      <c r="DL71" s="1">
        <f t="shared" si="62"/>
        <v>0</v>
      </c>
      <c r="DM71" s="25">
        <f t="shared" si="62"/>
        <v>6</v>
      </c>
      <c r="DN71" s="1" t="s">
        <v>170</v>
      </c>
      <c r="DO71" s="22"/>
      <c r="DP71" s="22"/>
      <c r="DQ71" s="22"/>
      <c r="DR71" s="22"/>
      <c r="DS71" s="22"/>
      <c r="DT71" s="22"/>
      <c r="DU71" s="22"/>
    </row>
    <row r="72" spans="1:125" s="33" customFormat="1">
      <c r="A72" s="27" t="s">
        <v>158</v>
      </c>
      <c r="B72" s="46" t="s">
        <v>193</v>
      </c>
      <c r="C72" s="30" t="s">
        <v>194</v>
      </c>
      <c r="D72" s="1">
        <v>0</v>
      </c>
      <c r="E72" s="1">
        <f t="shared" ref="E72:E76" si="63">DH72</f>
        <v>1.2975000000000001</v>
      </c>
      <c r="F72" s="21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1">
        <v>0</v>
      </c>
      <c r="M72" s="2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1">
        <v>0</v>
      </c>
      <c r="T72" s="21">
        <v>0</v>
      </c>
      <c r="U72" s="1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1">
        <v>0</v>
      </c>
      <c r="AB72" s="3">
        <f>'[4]2 (план финанс.кап.влож.)пвю'!AN75/1.18</f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21">
        <v>0</v>
      </c>
      <c r="AI72" s="3">
        <v>1.3320000000000001</v>
      </c>
      <c r="AJ72" s="3">
        <v>0</v>
      </c>
      <c r="AK72" s="3">
        <v>0</v>
      </c>
      <c r="AL72" s="3">
        <v>0</v>
      </c>
      <c r="AM72" s="3">
        <v>0</v>
      </c>
      <c r="AN72" s="31">
        <v>1</v>
      </c>
      <c r="AO72" s="21">
        <v>0</v>
      </c>
      <c r="AP72" s="3">
        <f>1.557/1.2</f>
        <v>1.2975000000000001</v>
      </c>
      <c r="AQ72" s="3">
        <v>0</v>
      </c>
      <c r="AR72" s="3">
        <v>0</v>
      </c>
      <c r="AS72" s="3">
        <v>0</v>
      </c>
      <c r="AT72" s="3">
        <v>0</v>
      </c>
      <c r="AU72" s="31">
        <v>1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1">
        <v>0</v>
      </c>
      <c r="BJ72" s="21">
        <v>0</v>
      </c>
      <c r="BK72" s="2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1">
        <v>0</v>
      </c>
      <c r="BR72" s="3">
        <f>'[4]2 (план финанс.кап.влож.)пвю'!CB75/1.18</f>
        <v>0</v>
      </c>
      <c r="BS72" s="3">
        <v>0</v>
      </c>
      <c r="BT72" s="3">
        <v>0</v>
      </c>
      <c r="BU72" s="3">
        <v>0</v>
      </c>
      <c r="BV72" s="3">
        <v>0</v>
      </c>
      <c r="BW72" s="31">
        <v>0</v>
      </c>
      <c r="BX72" s="1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1">
        <v>0</v>
      </c>
      <c r="CE72" s="1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1">
        <v>0</v>
      </c>
      <c r="CL72" s="1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1">
        <v>0</v>
      </c>
      <c r="CS72" s="1">
        <v>0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1">
        <v>0</v>
      </c>
      <c r="CZ72" s="1">
        <f>AH72+BJ72+AV72+BX72+CL72</f>
        <v>0</v>
      </c>
      <c r="DA72" s="1">
        <f>AI72+BK72+AW72+BY72+CM72</f>
        <v>1.3320000000000001</v>
      </c>
      <c r="DB72" s="1">
        <f t="shared" ref="DB72:DF72" si="64">AJ72+BL72+AX72+BZ72+CN72</f>
        <v>0</v>
      </c>
      <c r="DC72" s="1">
        <f t="shared" si="64"/>
        <v>0</v>
      </c>
      <c r="DD72" s="1">
        <f t="shared" si="64"/>
        <v>0</v>
      </c>
      <c r="DE72" s="1">
        <f t="shared" si="64"/>
        <v>0</v>
      </c>
      <c r="DF72" s="1">
        <f t="shared" si="64"/>
        <v>1</v>
      </c>
      <c r="DG72" s="1">
        <f>AO72+BC72+BQ72+CE72+CS72</f>
        <v>0</v>
      </c>
      <c r="DH72" s="1">
        <f t="shared" ref="DH72:DM72" si="65">AP72+BD72+BR72+CF72+CT72</f>
        <v>1.2975000000000001</v>
      </c>
      <c r="DI72" s="1">
        <f t="shared" si="65"/>
        <v>0</v>
      </c>
      <c r="DJ72" s="1">
        <f t="shared" si="65"/>
        <v>0</v>
      </c>
      <c r="DK72" s="1">
        <f t="shared" si="65"/>
        <v>0</v>
      </c>
      <c r="DL72" s="1">
        <f t="shared" si="65"/>
        <v>0</v>
      </c>
      <c r="DM72" s="25">
        <f t="shared" si="65"/>
        <v>1</v>
      </c>
      <c r="DN72" s="1" t="s">
        <v>170</v>
      </c>
      <c r="DO72" s="32"/>
      <c r="DP72" s="32"/>
    </row>
    <row r="73" spans="1:125">
      <c r="A73" s="27" t="s">
        <v>206</v>
      </c>
      <c r="B73" s="34" t="s">
        <v>200</v>
      </c>
      <c r="C73" s="34" t="s">
        <v>201</v>
      </c>
      <c r="D73" s="34" t="s">
        <v>170</v>
      </c>
      <c r="E73" s="1">
        <f t="shared" si="63"/>
        <v>1.0650000000000002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3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31"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4" t="s">
        <v>170</v>
      </c>
      <c r="AI73" s="34" t="s">
        <v>170</v>
      </c>
      <c r="AJ73" s="34" t="s">
        <v>170</v>
      </c>
      <c r="AK73" s="34" t="s">
        <v>170</v>
      </c>
      <c r="AL73" s="34" t="s">
        <v>170</v>
      </c>
      <c r="AM73" s="34" t="s">
        <v>170</v>
      </c>
      <c r="AN73" s="34" t="s">
        <v>170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31">
        <v>0</v>
      </c>
      <c r="AV73" s="34" t="s">
        <v>170</v>
      </c>
      <c r="AW73" s="34" t="s">
        <v>170</v>
      </c>
      <c r="AX73" s="34" t="s">
        <v>170</v>
      </c>
      <c r="AY73" s="34" t="s">
        <v>170</v>
      </c>
      <c r="AZ73" s="34" t="s">
        <v>170</v>
      </c>
      <c r="BA73" s="34" t="s">
        <v>170</v>
      </c>
      <c r="BB73" s="34" t="s">
        <v>170</v>
      </c>
      <c r="BC73" s="3">
        <v>0</v>
      </c>
      <c r="BD73" s="21">
        <f>1.278/1.2</f>
        <v>1.0650000000000002</v>
      </c>
      <c r="BE73" s="3">
        <v>0</v>
      </c>
      <c r="BF73" s="3">
        <v>0</v>
      </c>
      <c r="BG73" s="3">
        <v>0</v>
      </c>
      <c r="BH73" s="3">
        <v>0</v>
      </c>
      <c r="BI73" s="31">
        <v>1</v>
      </c>
      <c r="BJ73" s="34" t="s">
        <v>170</v>
      </c>
      <c r="BK73" s="34" t="s">
        <v>170</v>
      </c>
      <c r="BL73" s="34" t="s">
        <v>170</v>
      </c>
      <c r="BM73" s="34" t="s">
        <v>170</v>
      </c>
      <c r="BN73" s="34" t="s">
        <v>170</v>
      </c>
      <c r="BO73" s="34" t="s">
        <v>170</v>
      </c>
      <c r="BP73" s="34" t="s">
        <v>170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31">
        <v>0</v>
      </c>
      <c r="BX73" s="34" t="s">
        <v>170</v>
      </c>
      <c r="BY73" s="34" t="s">
        <v>170</v>
      </c>
      <c r="BZ73" s="34" t="s">
        <v>170</v>
      </c>
      <c r="CA73" s="34" t="s">
        <v>170</v>
      </c>
      <c r="CB73" s="34" t="s">
        <v>170</v>
      </c>
      <c r="CC73" s="34" t="s">
        <v>170</v>
      </c>
      <c r="CD73" s="34" t="s">
        <v>170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31">
        <v>0</v>
      </c>
      <c r="CL73" s="34" t="s">
        <v>170</v>
      </c>
      <c r="CM73" s="34" t="s">
        <v>170</v>
      </c>
      <c r="CN73" s="34" t="s">
        <v>170</v>
      </c>
      <c r="CO73" s="34" t="s">
        <v>170</v>
      </c>
      <c r="CP73" s="34" t="s">
        <v>170</v>
      </c>
      <c r="CQ73" s="34" t="s">
        <v>170</v>
      </c>
      <c r="CR73" s="34" t="s">
        <v>170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31">
        <v>0</v>
      </c>
      <c r="CZ73" s="34" t="s">
        <v>170</v>
      </c>
      <c r="DA73" s="34" t="s">
        <v>170</v>
      </c>
      <c r="DB73" s="34" t="s">
        <v>170</v>
      </c>
      <c r="DC73" s="34" t="s">
        <v>170</v>
      </c>
      <c r="DD73" s="34" t="s">
        <v>170</v>
      </c>
      <c r="DE73" s="34" t="s">
        <v>170</v>
      </c>
      <c r="DF73" s="34" t="s">
        <v>170</v>
      </c>
      <c r="DG73" s="1">
        <f t="shared" ref="DG73:DG75" si="66">AO73+BC73+BQ73+CE73+CS73</f>
        <v>0</v>
      </c>
      <c r="DH73" s="1">
        <f t="shared" ref="DH73:DH75" si="67">AP73+BD73+BR73+CF73+CT73</f>
        <v>1.0650000000000002</v>
      </c>
      <c r="DI73" s="1">
        <f t="shared" ref="DI73:DI75" si="68">AQ73+BE73+BS73+CG73+CU73</f>
        <v>0</v>
      </c>
      <c r="DJ73" s="1">
        <f t="shared" ref="DJ73:DJ75" si="69">AR73+BF73+BT73+CH73+CV73</f>
        <v>0</v>
      </c>
      <c r="DK73" s="1">
        <f t="shared" ref="DK73:DK75" si="70">AS73+BG73+BU73+CI73+CW73</f>
        <v>0</v>
      </c>
      <c r="DL73" s="1">
        <f t="shared" ref="DL73:DL75" si="71">AT73+BH73+BV73+CJ73+CX73</f>
        <v>0</v>
      </c>
      <c r="DM73" s="25">
        <f t="shared" ref="DM73:DM75" si="72">AU73+BI73+BW73+CK73+CY73</f>
        <v>1</v>
      </c>
      <c r="DN73" s="1" t="s">
        <v>170</v>
      </c>
    </row>
    <row r="74" spans="1:125" ht="31.5">
      <c r="A74" s="27" t="s">
        <v>205</v>
      </c>
      <c r="B74" s="34" t="s">
        <v>259</v>
      </c>
      <c r="C74" s="34" t="s">
        <v>202</v>
      </c>
      <c r="D74" s="34" t="s">
        <v>170</v>
      </c>
      <c r="E74" s="1">
        <f t="shared" si="63"/>
        <v>0.63833333333333342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3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31"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4" t="s">
        <v>170</v>
      </c>
      <c r="AI74" s="34" t="s">
        <v>170</v>
      </c>
      <c r="AJ74" s="34" t="s">
        <v>170</v>
      </c>
      <c r="AK74" s="34" t="s">
        <v>170</v>
      </c>
      <c r="AL74" s="34" t="s">
        <v>170</v>
      </c>
      <c r="AM74" s="34" t="s">
        <v>170</v>
      </c>
      <c r="AN74" s="34" t="s">
        <v>170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31">
        <v>0</v>
      </c>
      <c r="AV74" s="34" t="s">
        <v>170</v>
      </c>
      <c r="AW74" s="34" t="s">
        <v>170</v>
      </c>
      <c r="AX74" s="34" t="s">
        <v>170</v>
      </c>
      <c r="AY74" s="34" t="s">
        <v>170</v>
      </c>
      <c r="AZ74" s="34" t="s">
        <v>170</v>
      </c>
      <c r="BA74" s="34" t="s">
        <v>170</v>
      </c>
      <c r="BB74" s="34" t="s">
        <v>170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1">
        <v>0</v>
      </c>
      <c r="BJ74" s="34" t="s">
        <v>170</v>
      </c>
      <c r="BK74" s="34" t="s">
        <v>170</v>
      </c>
      <c r="BL74" s="34" t="s">
        <v>170</v>
      </c>
      <c r="BM74" s="34" t="s">
        <v>170</v>
      </c>
      <c r="BN74" s="34" t="s">
        <v>170</v>
      </c>
      <c r="BO74" s="34" t="s">
        <v>170</v>
      </c>
      <c r="BP74" s="34" t="s">
        <v>170</v>
      </c>
      <c r="BQ74" s="1">
        <v>0</v>
      </c>
      <c r="BR74" s="3">
        <f>0.119/1.2</f>
        <v>9.9166666666666667E-2</v>
      </c>
      <c r="BS74" s="1">
        <v>0</v>
      </c>
      <c r="BT74" s="1">
        <v>0</v>
      </c>
      <c r="BU74" s="1">
        <v>0</v>
      </c>
      <c r="BV74" s="1">
        <v>0</v>
      </c>
      <c r="BW74" s="31">
        <v>1</v>
      </c>
      <c r="BX74" s="34" t="s">
        <v>170</v>
      </c>
      <c r="BY74" s="34" t="s">
        <v>170</v>
      </c>
      <c r="BZ74" s="34" t="s">
        <v>170</v>
      </c>
      <c r="CA74" s="34" t="s">
        <v>170</v>
      </c>
      <c r="CB74" s="34" t="s">
        <v>170</v>
      </c>
      <c r="CC74" s="34" t="s">
        <v>170</v>
      </c>
      <c r="CD74" s="34" t="s">
        <v>170</v>
      </c>
      <c r="CE74" s="1">
        <v>0</v>
      </c>
      <c r="CF74" s="3">
        <f>0.53/1.2</f>
        <v>0.44166666666666671</v>
      </c>
      <c r="CG74" s="1">
        <v>0</v>
      </c>
      <c r="CH74" s="1">
        <v>0</v>
      </c>
      <c r="CI74" s="1">
        <v>0</v>
      </c>
      <c r="CJ74" s="1">
        <v>0</v>
      </c>
      <c r="CK74" s="31">
        <v>1</v>
      </c>
      <c r="CL74" s="34" t="s">
        <v>170</v>
      </c>
      <c r="CM74" s="34" t="s">
        <v>170</v>
      </c>
      <c r="CN74" s="34" t="s">
        <v>170</v>
      </c>
      <c r="CO74" s="34" t="s">
        <v>170</v>
      </c>
      <c r="CP74" s="34" t="s">
        <v>170</v>
      </c>
      <c r="CQ74" s="34" t="s">
        <v>170</v>
      </c>
      <c r="CR74" s="34" t="s">
        <v>170</v>
      </c>
      <c r="CS74" s="1">
        <v>0</v>
      </c>
      <c r="CT74" s="3">
        <f>0.117/1.2</f>
        <v>9.7500000000000003E-2</v>
      </c>
      <c r="CU74" s="1">
        <v>0</v>
      </c>
      <c r="CV74" s="1">
        <v>0</v>
      </c>
      <c r="CW74" s="1">
        <v>0</v>
      </c>
      <c r="CX74" s="1">
        <v>0</v>
      </c>
      <c r="CY74" s="31">
        <v>1</v>
      </c>
      <c r="CZ74" s="34" t="s">
        <v>170</v>
      </c>
      <c r="DA74" s="34" t="s">
        <v>170</v>
      </c>
      <c r="DB74" s="34" t="s">
        <v>170</v>
      </c>
      <c r="DC74" s="34" t="s">
        <v>170</v>
      </c>
      <c r="DD74" s="34" t="s">
        <v>170</v>
      </c>
      <c r="DE74" s="34" t="s">
        <v>170</v>
      </c>
      <c r="DF74" s="34" t="s">
        <v>170</v>
      </c>
      <c r="DG74" s="1">
        <f>AO74+BC74+BQ74+CE74+CS74</f>
        <v>0</v>
      </c>
      <c r="DH74" s="1">
        <f t="shared" si="67"/>
        <v>0.63833333333333342</v>
      </c>
      <c r="DI74" s="1">
        <f t="shared" si="68"/>
        <v>0</v>
      </c>
      <c r="DJ74" s="1">
        <f t="shared" si="69"/>
        <v>0</v>
      </c>
      <c r="DK74" s="1">
        <f t="shared" si="70"/>
        <v>0</v>
      </c>
      <c r="DL74" s="1">
        <f t="shared" si="71"/>
        <v>0</v>
      </c>
      <c r="DM74" s="25">
        <f t="shared" si="72"/>
        <v>3</v>
      </c>
      <c r="DN74" s="1" t="s">
        <v>170</v>
      </c>
    </row>
    <row r="75" spans="1:125" ht="31.5">
      <c r="A75" s="27" t="s">
        <v>207</v>
      </c>
      <c r="B75" s="34" t="s">
        <v>204</v>
      </c>
      <c r="C75" s="34" t="s">
        <v>203</v>
      </c>
      <c r="D75" s="34" t="s">
        <v>170</v>
      </c>
      <c r="E75" s="1">
        <f t="shared" si="63"/>
        <v>0.18000000000000002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3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31"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4" t="s">
        <v>170</v>
      </c>
      <c r="AI75" s="34" t="s">
        <v>170</v>
      </c>
      <c r="AJ75" s="34" t="s">
        <v>170</v>
      </c>
      <c r="AK75" s="34" t="s">
        <v>170</v>
      </c>
      <c r="AL75" s="34" t="s">
        <v>170</v>
      </c>
      <c r="AM75" s="34" t="s">
        <v>170</v>
      </c>
      <c r="AN75" s="34" t="s">
        <v>170</v>
      </c>
      <c r="AO75" s="21">
        <v>0</v>
      </c>
      <c r="AP75" s="21">
        <v>7.0000000000000007E-2</v>
      </c>
      <c r="AQ75" s="21">
        <v>0</v>
      </c>
      <c r="AR75" s="21">
        <v>0</v>
      </c>
      <c r="AS75" s="21">
        <v>0</v>
      </c>
      <c r="AT75" s="21">
        <v>0</v>
      </c>
      <c r="AU75" s="31">
        <v>0</v>
      </c>
      <c r="AV75" s="34" t="s">
        <v>170</v>
      </c>
      <c r="AW75" s="34" t="s">
        <v>170</v>
      </c>
      <c r="AX75" s="34" t="s">
        <v>170</v>
      </c>
      <c r="AY75" s="34" t="s">
        <v>170</v>
      </c>
      <c r="AZ75" s="34" t="s">
        <v>170</v>
      </c>
      <c r="BA75" s="34" t="s">
        <v>170</v>
      </c>
      <c r="BB75" s="34" t="s">
        <v>170</v>
      </c>
      <c r="BC75" s="3">
        <v>0</v>
      </c>
      <c r="BD75" s="21">
        <v>7.0000000000000007E-2</v>
      </c>
      <c r="BE75" s="3">
        <v>0</v>
      </c>
      <c r="BF75" s="3">
        <v>0</v>
      </c>
      <c r="BG75" s="3">
        <v>0</v>
      </c>
      <c r="BH75" s="3">
        <v>0</v>
      </c>
      <c r="BI75" s="31">
        <v>0</v>
      </c>
      <c r="BJ75" s="34" t="s">
        <v>170</v>
      </c>
      <c r="BK75" s="34" t="s">
        <v>170</v>
      </c>
      <c r="BL75" s="34" t="s">
        <v>170</v>
      </c>
      <c r="BM75" s="34" t="s">
        <v>170</v>
      </c>
      <c r="BN75" s="34" t="s">
        <v>170</v>
      </c>
      <c r="BO75" s="34" t="s">
        <v>170</v>
      </c>
      <c r="BP75" s="34" t="s">
        <v>170</v>
      </c>
      <c r="BQ75" s="1">
        <v>0</v>
      </c>
      <c r="BR75" s="3">
        <v>0.01</v>
      </c>
      <c r="BS75" s="1">
        <v>0</v>
      </c>
      <c r="BT75" s="1">
        <v>0</v>
      </c>
      <c r="BU75" s="1">
        <v>0</v>
      </c>
      <c r="BV75" s="1">
        <v>0</v>
      </c>
      <c r="BW75" s="31">
        <v>0</v>
      </c>
      <c r="BX75" s="34" t="s">
        <v>170</v>
      </c>
      <c r="BY75" s="34" t="s">
        <v>170</v>
      </c>
      <c r="BZ75" s="34" t="s">
        <v>170</v>
      </c>
      <c r="CA75" s="34" t="s">
        <v>170</v>
      </c>
      <c r="CB75" s="34" t="s">
        <v>170</v>
      </c>
      <c r="CC75" s="34" t="s">
        <v>170</v>
      </c>
      <c r="CD75" s="34" t="s">
        <v>170</v>
      </c>
      <c r="CE75" s="1">
        <v>0</v>
      </c>
      <c r="CF75" s="3">
        <v>0.02</v>
      </c>
      <c r="CG75" s="1">
        <v>0</v>
      </c>
      <c r="CH75" s="1">
        <v>0</v>
      </c>
      <c r="CI75" s="1">
        <v>0</v>
      </c>
      <c r="CJ75" s="1">
        <v>0</v>
      </c>
      <c r="CK75" s="31">
        <v>0</v>
      </c>
      <c r="CL75" s="34" t="s">
        <v>170</v>
      </c>
      <c r="CM75" s="34" t="s">
        <v>170</v>
      </c>
      <c r="CN75" s="34" t="s">
        <v>170</v>
      </c>
      <c r="CO75" s="34" t="s">
        <v>170</v>
      </c>
      <c r="CP75" s="34" t="s">
        <v>170</v>
      </c>
      <c r="CQ75" s="34" t="s">
        <v>170</v>
      </c>
      <c r="CR75" s="34" t="s">
        <v>170</v>
      </c>
      <c r="CS75" s="1">
        <v>0</v>
      </c>
      <c r="CT75" s="3">
        <v>0.01</v>
      </c>
      <c r="CU75" s="1">
        <v>0</v>
      </c>
      <c r="CV75" s="1">
        <v>0</v>
      </c>
      <c r="CW75" s="1">
        <v>0</v>
      </c>
      <c r="CX75" s="1">
        <v>0</v>
      </c>
      <c r="CY75" s="31">
        <v>0</v>
      </c>
      <c r="CZ75" s="34" t="s">
        <v>170</v>
      </c>
      <c r="DA75" s="34" t="s">
        <v>170</v>
      </c>
      <c r="DB75" s="34" t="s">
        <v>170</v>
      </c>
      <c r="DC75" s="34" t="s">
        <v>170</v>
      </c>
      <c r="DD75" s="34" t="s">
        <v>170</v>
      </c>
      <c r="DE75" s="34" t="s">
        <v>170</v>
      </c>
      <c r="DF75" s="34" t="s">
        <v>170</v>
      </c>
      <c r="DG75" s="1">
        <f t="shared" si="66"/>
        <v>0</v>
      </c>
      <c r="DH75" s="1">
        <f t="shared" si="67"/>
        <v>0.18000000000000002</v>
      </c>
      <c r="DI75" s="1">
        <f t="shared" si="68"/>
        <v>0</v>
      </c>
      <c r="DJ75" s="1">
        <f t="shared" si="69"/>
        <v>0</v>
      </c>
      <c r="DK75" s="1">
        <f t="shared" si="70"/>
        <v>0</v>
      </c>
      <c r="DL75" s="1">
        <f t="shared" si="71"/>
        <v>0</v>
      </c>
      <c r="DM75" s="25">
        <f t="shared" si="72"/>
        <v>0</v>
      </c>
      <c r="DN75" s="1" t="s">
        <v>170</v>
      </c>
    </row>
    <row r="76" spans="1:125">
      <c r="A76" s="27" t="s">
        <v>208</v>
      </c>
      <c r="B76" s="34" t="s">
        <v>260</v>
      </c>
      <c r="C76" s="34" t="s">
        <v>209</v>
      </c>
      <c r="D76" s="34" t="s">
        <v>170</v>
      </c>
      <c r="E76" s="1">
        <f t="shared" si="63"/>
        <v>0.22500000000000003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31">
        <v>0</v>
      </c>
      <c r="AH76" s="34" t="s">
        <v>170</v>
      </c>
      <c r="AI76" s="34" t="s">
        <v>170</v>
      </c>
      <c r="AJ76" s="34" t="s">
        <v>170</v>
      </c>
      <c r="AK76" s="34" t="s">
        <v>170</v>
      </c>
      <c r="AL76" s="34" t="s">
        <v>170</v>
      </c>
      <c r="AM76" s="34" t="s">
        <v>170</v>
      </c>
      <c r="AN76" s="34" t="s">
        <v>170</v>
      </c>
      <c r="AO76" s="1">
        <v>0</v>
      </c>
      <c r="AP76" s="3">
        <f>0.27/1.2</f>
        <v>0.22500000000000003</v>
      </c>
      <c r="AQ76" s="1">
        <v>0</v>
      </c>
      <c r="AR76" s="1">
        <v>0</v>
      </c>
      <c r="AS76" s="1">
        <v>0</v>
      </c>
      <c r="AT76" s="1">
        <v>0</v>
      </c>
      <c r="AU76" s="31">
        <v>1</v>
      </c>
      <c r="AV76" s="34" t="s">
        <v>170</v>
      </c>
      <c r="AW76" s="34" t="s">
        <v>170</v>
      </c>
      <c r="AX76" s="34" t="s">
        <v>170</v>
      </c>
      <c r="AY76" s="34" t="s">
        <v>170</v>
      </c>
      <c r="AZ76" s="34" t="s">
        <v>170</v>
      </c>
      <c r="BA76" s="34" t="s">
        <v>170</v>
      </c>
      <c r="BB76" s="34" t="s">
        <v>170</v>
      </c>
      <c r="BC76" s="1">
        <v>0</v>
      </c>
      <c r="BD76" s="3">
        <v>0</v>
      </c>
      <c r="BE76" s="1">
        <v>0</v>
      </c>
      <c r="BF76" s="1">
        <v>0</v>
      </c>
      <c r="BG76" s="1">
        <v>0</v>
      </c>
      <c r="BH76" s="1">
        <v>0</v>
      </c>
      <c r="BI76" s="31">
        <v>0</v>
      </c>
      <c r="BJ76" s="34" t="s">
        <v>170</v>
      </c>
      <c r="BK76" s="34" t="s">
        <v>170</v>
      </c>
      <c r="BL76" s="34" t="s">
        <v>170</v>
      </c>
      <c r="BM76" s="34" t="s">
        <v>170</v>
      </c>
      <c r="BN76" s="34" t="s">
        <v>170</v>
      </c>
      <c r="BO76" s="34" t="s">
        <v>170</v>
      </c>
      <c r="BP76" s="34" t="s">
        <v>170</v>
      </c>
      <c r="BQ76" s="1">
        <v>0</v>
      </c>
      <c r="BR76" s="3">
        <v>0</v>
      </c>
      <c r="BS76" s="1">
        <v>0</v>
      </c>
      <c r="BT76" s="1">
        <v>0</v>
      </c>
      <c r="BU76" s="1">
        <v>0</v>
      </c>
      <c r="BV76" s="1">
        <v>0</v>
      </c>
      <c r="BW76" s="31">
        <v>0</v>
      </c>
      <c r="BX76" s="34" t="s">
        <v>170</v>
      </c>
      <c r="BY76" s="34" t="s">
        <v>170</v>
      </c>
      <c r="BZ76" s="34" t="s">
        <v>170</v>
      </c>
      <c r="CA76" s="34" t="s">
        <v>170</v>
      </c>
      <c r="CB76" s="34" t="s">
        <v>170</v>
      </c>
      <c r="CC76" s="34" t="s">
        <v>170</v>
      </c>
      <c r="CD76" s="34" t="s">
        <v>170</v>
      </c>
      <c r="CE76" s="1">
        <v>0</v>
      </c>
      <c r="CF76" s="3">
        <v>0</v>
      </c>
      <c r="CG76" s="1">
        <v>0</v>
      </c>
      <c r="CH76" s="1">
        <v>0</v>
      </c>
      <c r="CI76" s="1">
        <v>0</v>
      </c>
      <c r="CJ76" s="1">
        <v>0</v>
      </c>
      <c r="CK76" s="31">
        <v>0</v>
      </c>
      <c r="CL76" s="34" t="s">
        <v>170</v>
      </c>
      <c r="CM76" s="34" t="s">
        <v>170</v>
      </c>
      <c r="CN76" s="34" t="s">
        <v>170</v>
      </c>
      <c r="CO76" s="34" t="s">
        <v>170</v>
      </c>
      <c r="CP76" s="34" t="s">
        <v>170</v>
      </c>
      <c r="CQ76" s="34" t="s">
        <v>170</v>
      </c>
      <c r="CR76" s="34" t="s">
        <v>170</v>
      </c>
      <c r="CS76" s="1">
        <v>0</v>
      </c>
      <c r="CT76" s="3">
        <v>0</v>
      </c>
      <c r="CU76" s="1">
        <v>0</v>
      </c>
      <c r="CV76" s="1">
        <v>0</v>
      </c>
      <c r="CW76" s="1">
        <v>0</v>
      </c>
      <c r="CX76" s="1">
        <v>0</v>
      </c>
      <c r="CY76" s="31">
        <v>0</v>
      </c>
      <c r="CZ76" s="34" t="s">
        <v>170</v>
      </c>
      <c r="DA76" s="34" t="s">
        <v>170</v>
      </c>
      <c r="DB76" s="34" t="s">
        <v>170</v>
      </c>
      <c r="DC76" s="34" t="s">
        <v>170</v>
      </c>
      <c r="DD76" s="34" t="s">
        <v>170</v>
      </c>
      <c r="DE76" s="34" t="s">
        <v>170</v>
      </c>
      <c r="DF76" s="34" t="s">
        <v>170</v>
      </c>
      <c r="DG76" s="1">
        <f t="shared" ref="DG76" si="73">AO76+BC76+BQ76+CE76+CS76</f>
        <v>0</v>
      </c>
      <c r="DH76" s="1">
        <f t="shared" ref="DH76" si="74">AP76+BD76+BR76+CF76+CT76</f>
        <v>0.22500000000000003</v>
      </c>
      <c r="DI76" s="1">
        <f t="shared" ref="DI76" si="75">AQ76+BE76+BS76+CG76+CU76</f>
        <v>0</v>
      </c>
      <c r="DJ76" s="1">
        <f t="shared" ref="DJ76" si="76">AR76+BF76+BT76+CH76+CV76</f>
        <v>0</v>
      </c>
      <c r="DK76" s="1">
        <f t="shared" ref="DK76" si="77">AS76+BG76+BU76+CI76+CW76</f>
        <v>0</v>
      </c>
      <c r="DL76" s="1">
        <f t="shared" ref="DL76" si="78">AT76+BH76+BV76+CJ76+CX76</f>
        <v>0</v>
      </c>
      <c r="DM76" s="25">
        <f t="shared" ref="DM76" si="79">AU76+BI76+BW76+CK76+CY76</f>
        <v>1</v>
      </c>
      <c r="DN76" s="1" t="s">
        <v>170</v>
      </c>
    </row>
  </sheetData>
  <mergeCells count="55">
    <mergeCell ref="DJ1:DM1"/>
    <mergeCell ref="CT2:DM2"/>
    <mergeCell ref="DG3:DM3"/>
    <mergeCell ref="AP11:AU11"/>
    <mergeCell ref="AH10:AN10"/>
    <mergeCell ref="AO10:AU10"/>
    <mergeCell ref="AV10:BB10"/>
    <mergeCell ref="BC10:BI10"/>
    <mergeCell ref="AH9:AU9"/>
    <mergeCell ref="AW11:BB11"/>
    <mergeCell ref="BD11:BI11"/>
    <mergeCell ref="BK11:BP11"/>
    <mergeCell ref="BX10:CD10"/>
    <mergeCell ref="CE10:CK10"/>
    <mergeCell ref="CL10:CR10"/>
    <mergeCell ref="CS10:CY10"/>
    <mergeCell ref="DN8:DN12"/>
    <mergeCell ref="CZ9:DM9"/>
    <mergeCell ref="BQ10:BW10"/>
    <mergeCell ref="CZ10:DF10"/>
    <mergeCell ref="DG10:DM10"/>
    <mergeCell ref="DH11:DM11"/>
    <mergeCell ref="T8:CY8"/>
    <mergeCell ref="BX9:CK9"/>
    <mergeCell ref="CL9:CY9"/>
    <mergeCell ref="U11:Z11"/>
    <mergeCell ref="AB11:AG11"/>
    <mergeCell ref="AV9:BI9"/>
    <mergeCell ref="BJ9:BW9"/>
    <mergeCell ref="T9:Z9"/>
    <mergeCell ref="AI11:AN11"/>
    <mergeCell ref="DA11:DF11"/>
    <mergeCell ref="BY11:CD11"/>
    <mergeCell ref="CF11:CK11"/>
    <mergeCell ref="CM11:CR11"/>
    <mergeCell ref="CT11:CY11"/>
    <mergeCell ref="BJ10:BP10"/>
    <mergeCell ref="BR11:BW11"/>
    <mergeCell ref="D11:D12"/>
    <mergeCell ref="E11:E12"/>
    <mergeCell ref="G11:L11"/>
    <mergeCell ref="N11:S11"/>
    <mergeCell ref="A8:A12"/>
    <mergeCell ref="B8:B12"/>
    <mergeCell ref="C8:C12"/>
    <mergeCell ref="D8:E10"/>
    <mergeCell ref="F10:L10"/>
    <mergeCell ref="F8:S9"/>
    <mergeCell ref="A4:DM4"/>
    <mergeCell ref="A5:DM5"/>
    <mergeCell ref="A6:DM6"/>
    <mergeCell ref="A7:DM7"/>
    <mergeCell ref="M10:S10"/>
    <mergeCell ref="T10:Z10"/>
    <mergeCell ref="AA10:AG10"/>
  </mergeCells>
  <conditionalFormatting sqref="D14:G14 AT14:AX14 BA14:BE14 BH14:BK14 BO14:BR14 BV14:BY14 CC14:CF14 CJ14:CM14 CQ14:CT14 CX14:DB14 DE14:DI14 DL14:DM14 AH14:AJ14 K14:N14 R14:AF14 AM14:AQ14">
    <cfRule type="expression" dxfId="2" priority="15">
      <formula>D14=E14</formula>
    </cfRule>
  </conditionalFormatting>
  <conditionalFormatting sqref="AG14">
    <cfRule type="expression" dxfId="1" priority="18">
      <formula>AG14=#REF!</formula>
    </cfRule>
  </conditionalFormatting>
  <conditionalFormatting sqref="J13">
    <cfRule type="expression" dxfId="0" priority="2">
      <formula>J13=K13</formula>
    </cfRule>
  </conditionalFormatting>
  <pageMargins left="0.51181102362204722" right="0" top="0" bottom="0" header="0.11811023622047245" footer="0.11811023622047245"/>
  <pageSetup paperSize="9" scale="23" orientation="landscape" r:id="rId1"/>
  <headerFooter differentFirst="1">
    <oddHeader>&amp;C&amp;P</oddHeader>
  </headerFooter>
  <colBreaks count="1" manualBreakCount="1">
    <brk id="11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КСТ</vt:lpstr>
      <vt:lpstr>КСТ!Область_печати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2025-09-22T13:43:44Z</cp:lastPrinted>
  <dcterms:created xsi:type="dcterms:W3CDTF">2018-09-21T11:05:04Z</dcterms:created>
  <dcterms:modified xsi:type="dcterms:W3CDTF">2025-09-25T11:14:30Z</dcterms:modified>
</cp:coreProperties>
</file>